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ENA\Desktop\ESTADISTICAS 2026\ESTADISTICA ABRIL\"/>
    </mc:Choice>
  </mc:AlternateContent>
  <bookViews>
    <workbookView xWindow="0" yWindow="0" windowWidth="20490" windowHeight="7755" firstSheet="11" activeTab="9"/>
  </bookViews>
  <sheets>
    <sheet name="Sheet9" sheetId="24" state="hidden" r:id="rId1"/>
    <sheet name="Sheet10" sheetId="25" state="hidden" r:id="rId2"/>
    <sheet name="Sheet11" sheetId="26" state="hidden" r:id="rId3"/>
    <sheet name="Sheet12" sheetId="27" state="hidden" r:id="rId4"/>
    <sheet name="Sheet13" sheetId="28" state="hidden" r:id="rId5"/>
    <sheet name="Sheet8" sheetId="23" state="hidden" r:id="rId6"/>
    <sheet name="Sheet6" sheetId="21" state="hidden" r:id="rId7"/>
    <sheet name="Sheet1" sheetId="15" state="hidden" r:id="rId8"/>
    <sheet name="Consolidado" sheetId="1" r:id="rId9"/>
    <sheet name="Instrumentos" sheetId="3" r:id="rId10"/>
    <sheet name="Sheet14" sheetId="29" state="hidden" r:id="rId11"/>
    <sheet name="P139" sheetId="32" r:id="rId12"/>
    <sheet name="Sheet3" sheetId="18" state="hidden" r:id="rId13"/>
    <sheet name="Sheet2" sheetId="17" state="hidden" r:id="rId14"/>
    <sheet name="Sheet7" sheetId="22" state="hidden" r:id="rId15"/>
    <sheet name="Sheet4" sheetId="19" state="hidden" r:id="rId16"/>
    <sheet name="Sheet15" sheetId="30" state="hidden" r:id="rId17"/>
    <sheet name="Sheet5" sheetId="20" state="hidden" r:id="rId18"/>
    <sheet name="Informe cualitativo" sheetId="31" r:id="rId19"/>
    <sheet name="Casos exitosos" sheetId="11" r:id="rId20"/>
  </sheets>
  <definedNames>
    <definedName name="_xlnm._FilterDatabase" localSheetId="11" hidden="1">'P139'!$A$8:$Z$57</definedName>
    <definedName name="EMISION" localSheetId="18">#REF!</definedName>
    <definedName name="EMISION" localSheetId="11">'P139'!#REF!</definedName>
    <definedName name="EMISION">#REF!</definedName>
    <definedName name="fecha" localSheetId="11">'P139'!$I$9</definedName>
    <definedName name="fecha">#REF!</definedName>
    <definedName name="FECHA_EJECUCIÓN" localSheetId="11">'P139'!$I$9</definedName>
    <definedName name="FECHA_EJECUCIÓN">#REF!</definedName>
    <definedName name="JUST" localSheetId="18">#REF!</definedName>
    <definedName name="JUST" localSheetId="11">#REF!</definedName>
    <definedName name="JUS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" l="1"/>
  <c r="B16" i="1" s="1"/>
  <c r="F15" i="1"/>
  <c r="F16" i="1" s="1"/>
  <c r="C15" i="1"/>
  <c r="C16" i="1" s="1"/>
  <c r="G15" i="1"/>
  <c r="D15" i="1"/>
  <c r="D16" i="1" s="1"/>
  <c r="E15" i="1"/>
  <c r="E16" i="1" s="1"/>
  <c r="G16" i="1" l="1"/>
</calcChain>
</file>

<file path=xl/sharedStrings.xml><?xml version="1.0" encoding="utf-8"?>
<sst xmlns="http://schemas.openxmlformats.org/spreadsheetml/2006/main" count="549" uniqueCount="240">
  <si>
    <t xml:space="preserve"> </t>
  </si>
  <si>
    <t>Meta</t>
  </si>
  <si>
    <t>No. De Personas Inscritas</t>
  </si>
  <si>
    <t>No de Evaluaciones en Competencias Laborales</t>
  </si>
  <si>
    <t xml:space="preserve">Personas Evaluadas en Competencias Laborales  </t>
  </si>
  <si>
    <t>No. de Certificaciones expedidas en Competencias Laborales</t>
  </si>
  <si>
    <t>Personas Certificadas en Competencias Laborales</t>
  </si>
  <si>
    <t>Báterias de instrumentos de evaluación construidas</t>
  </si>
  <si>
    <t>Ejecución</t>
  </si>
  <si>
    <t>Proyecto</t>
  </si>
  <si>
    <t>PN1-2026-15-9514-P139</t>
  </si>
  <si>
    <t>TOTAL EJECUCION</t>
  </si>
  <si>
    <t>Porcentaje de cumplimiento</t>
  </si>
  <si>
    <t>ELABORACIÓN DE INSTRUMENTOS</t>
  </si>
  <si>
    <t>Norma báteria No 1</t>
  </si>
  <si>
    <t>Número de ítems a construir</t>
  </si>
  <si>
    <t>Marzo</t>
  </si>
  <si>
    <t>Abril</t>
  </si>
  <si>
    <t>Mayo</t>
  </si>
  <si>
    <t>Junio</t>
  </si>
  <si>
    <t>Número de ítems pendientes por construir</t>
  </si>
  <si>
    <t>Número de indicadores de desempeño construidos</t>
  </si>
  <si>
    <t>Número de indicadores de producto construidos</t>
  </si>
  <si>
    <t>Total indicadores construidos</t>
  </si>
  <si>
    <t>Fecha de entrega de la bateria al gestor de Instrumentos</t>
  </si>
  <si>
    <t>Observaciones</t>
  </si>
  <si>
    <t>15/04/2026</t>
  </si>
  <si>
    <t>Norma báteria No 2</t>
  </si>
  <si>
    <t>Julio</t>
  </si>
  <si>
    <t>Agosto</t>
  </si>
  <si>
    <t>Septiembre</t>
  </si>
  <si>
    <t>Octubre</t>
  </si>
  <si>
    <t>Norma báteria No 3</t>
  </si>
  <si>
    <t>Noviembre</t>
  </si>
  <si>
    <t>Diciembre</t>
  </si>
  <si>
    <t>NORMA</t>
  </si>
  <si>
    <t>GRUPO</t>
  </si>
  <si>
    <t>EVALUADOR</t>
  </si>
  <si>
    <t>ACTA 1</t>
  </si>
  <si>
    <t>Lisset Alexandra Cárdenas Pérez</t>
  </si>
  <si>
    <t>ACTA 2</t>
  </si>
  <si>
    <t>ACTA 3</t>
  </si>
  <si>
    <t>ACTA 4</t>
  </si>
  <si>
    <t>ACTA 5</t>
  </si>
  <si>
    <t>Núm.</t>
  </si>
  <si>
    <t>C.C.</t>
  </si>
  <si>
    <t>Nombre</t>
  </si>
  <si>
    <t>CONOCIMIENTO</t>
  </si>
  <si>
    <t>DESEMPEÑO Y PRODUCTO</t>
  </si>
  <si>
    <t>OPORTUNIDAD</t>
  </si>
  <si>
    <t>EMISIÓN DE JUICIO</t>
  </si>
  <si>
    <t>Situación laboral</t>
  </si>
  <si>
    <t>Fecha de la prueba</t>
  </si>
  <si>
    <t>Fecha concertada</t>
  </si>
  <si>
    <t>Hora</t>
  </si>
  <si>
    <t>Ciudad</t>
  </si>
  <si>
    <t>Lugar (Dirección)</t>
  </si>
  <si>
    <t>Fecha ejecución</t>
  </si>
  <si>
    <t>Juicio / Novedad</t>
  </si>
  <si>
    <t>Nivel</t>
  </si>
  <si>
    <t xml:space="preserve">AFRICANO CASTRO DANIELA ALEJANDRA </t>
  </si>
  <si>
    <t>5:30 p. m.</t>
  </si>
  <si>
    <t>Sogamoso</t>
  </si>
  <si>
    <t>CHAMEZA</t>
  </si>
  <si>
    <t>25/03/2026</t>
  </si>
  <si>
    <t xml:space="preserve"> 09/04/2026</t>
  </si>
  <si>
    <t>Competente</t>
  </si>
  <si>
    <t>Avanzado</t>
  </si>
  <si>
    <t>ALVAREZ NARANJO ZULMA CONSTANZA</t>
  </si>
  <si>
    <t>8:00 a. m.</t>
  </si>
  <si>
    <t>Carrera 5A #3-83 SUGAMUXI</t>
  </si>
  <si>
    <t>27/03/2029</t>
  </si>
  <si>
    <t>BITACORA DEL PROYECTO</t>
  </si>
  <si>
    <t>BETANCOURTH GIRALDO LUZ ELENA</t>
  </si>
  <si>
    <t>2:30 p. m.</t>
  </si>
  <si>
    <t>San Miguel de Sema</t>
  </si>
  <si>
    <t>SAN MIGUEL DE SEMA</t>
  </si>
  <si>
    <t>Intermedio</t>
  </si>
  <si>
    <t>CAMPOS CUERVO CLAUDIA EMILCE</t>
  </si>
  <si>
    <t>2:00 p. m.</t>
  </si>
  <si>
    <t>Tunja</t>
  </si>
  <si>
    <t>Cra 16 # 3-23 EL TRIUNFO TUNJA</t>
  </si>
  <si>
    <t>31/03/2026</t>
  </si>
  <si>
    <t>CAMPOS ROMERO NELSY LILIANA</t>
  </si>
  <si>
    <t>Calle 7#17-17 LIBERTADOR TUNJA</t>
  </si>
  <si>
    <t>28/03/2026</t>
  </si>
  <si>
    <t>CARDENAS FONSECA MERY JOHANA</t>
  </si>
  <si>
    <t>9:00 a. m.</t>
  </si>
  <si>
    <t>calle 11a 25 32 URIBE URIBE SOGAMOSO</t>
  </si>
  <si>
    <t>20/03/2026</t>
  </si>
  <si>
    <t xml:space="preserve">CARDENAS ROMERO LILIANA FERNANDA </t>
  </si>
  <si>
    <t>3:30 p. m.</t>
  </si>
  <si>
    <t>Calle 17B #3-27 PRADERAS DE HUNZA TUNJA</t>
  </si>
  <si>
    <t>CARO CARO FANNY EMILCE</t>
  </si>
  <si>
    <t>10:00 a. m.</t>
  </si>
  <si>
    <t>Jenesano</t>
  </si>
  <si>
    <t>Vereda de piranguata- JENESANO</t>
  </si>
  <si>
    <t>21/03/2026</t>
  </si>
  <si>
    <t>CARO RODRIGUEZ ELIANA YULITZA</t>
  </si>
  <si>
    <t>9:30 a. m.</t>
  </si>
  <si>
    <t>Muzo</t>
  </si>
  <si>
    <t xml:space="preserve">MUZO </t>
  </si>
  <si>
    <t>CASTAÑEDA ROBAYO MARTHA CECILIA</t>
  </si>
  <si>
    <t>11:30 a. m.</t>
  </si>
  <si>
    <t>Calle 30 # 9a 20 SAN CRISTOBAL SOGAMOSO</t>
  </si>
  <si>
    <t>CASTELLANOS ARIAS KAROLL JULIANA</t>
  </si>
  <si>
    <t>Duitama</t>
  </si>
  <si>
    <t>Calle 8 #23-32 LA ESMERALDA DUITAMA</t>
  </si>
  <si>
    <t> </t>
  </si>
  <si>
    <t>Retiro</t>
  </si>
  <si>
    <t>CASTIBLANCO ROCHA RUT NOEMI</t>
  </si>
  <si>
    <t>1-abr</t>
  </si>
  <si>
    <t>Calle 74 n 5 97 ALTOS DE SUAMOX TUNJA</t>
  </si>
  <si>
    <t>CELY RINCON CARMEN YANETH</t>
  </si>
  <si>
    <t>6:00 p. m.</t>
  </si>
  <si>
    <t>Calle 57 # 11-220 GUSTAVO JIMENEZ SOGAMOSO</t>
  </si>
  <si>
    <t xml:space="preserve">CHAPARRO PULIDO TANIA VALENTINA </t>
  </si>
  <si>
    <t>3:00 p. m.</t>
  </si>
  <si>
    <t>Calle 34a #10 a bis 30 LA PRADERA SOGAMSO</t>
  </si>
  <si>
    <t>CORTES BERNAL MYRIAM YOLANDA</t>
  </si>
  <si>
    <t>Cra 20. 7_27 ROSALES SOGAMOSO</t>
  </si>
  <si>
    <t>ESPITIA GARZON MONICA ROCIO</t>
  </si>
  <si>
    <t>MUZO</t>
  </si>
  <si>
    <t>FONSECA FONSECA NIDIA YASMIN</t>
  </si>
  <si>
    <t>Cra 21#2-46 SAN ANDRESITO SOGAMOSO</t>
  </si>
  <si>
    <t>HEREDIA CAICEDO BLANCA IRENE</t>
  </si>
  <si>
    <t>4:00 p.m</t>
  </si>
  <si>
    <t>Carrera 20 b 23 10 ALCAPARRAL SOGAMOSO</t>
  </si>
  <si>
    <t>Deserción</t>
  </si>
  <si>
    <t>JIMENEZ GONZALEZ JANETH</t>
  </si>
  <si>
    <t xml:space="preserve">
Cra 15#17-72 PARAISO TUNJA</t>
  </si>
  <si>
    <t xml:space="preserve">LOPEZ AVIRAMA JOHANA </t>
  </si>
  <si>
    <t xml:space="preserve">CARRERA 17 # 6-85 LIBERTADOR TUNJA </t>
  </si>
  <si>
    <t>LOPEZ SOLER TERESA DE JESUS</t>
  </si>
  <si>
    <t>3:30 p.m</t>
  </si>
  <si>
    <t xml:space="preserve">MAHECHA ACHAGUA ROSA MARIA </t>
  </si>
  <si>
    <t>MARTINEZ AMAYA ANA VICTORIA</t>
  </si>
  <si>
    <t>Vereda el rosal DUitama</t>
  </si>
  <si>
    <t>30/03/2026</t>
  </si>
  <si>
    <t>MARTINEZ FORERO ANA YANETH</t>
  </si>
  <si>
    <t>Cll 46C 12 f 51 LA FLORESTA SOGAMOSO</t>
  </si>
  <si>
    <t>26/03/2026</t>
  </si>
  <si>
    <t>9/4/206</t>
  </si>
  <si>
    <t>MARTINEZ MAHECHA MARISOL</t>
  </si>
  <si>
    <t>27/03/2026</t>
  </si>
  <si>
    <t xml:space="preserve">MOLINARES MOLINARES YURANIS DEL CARMEN </t>
  </si>
  <si>
    <t>29/03/2026</t>
  </si>
  <si>
    <t>MORENO BEDOYA ADRIANA PAOLA</t>
  </si>
  <si>
    <t>Transversal 0a este #69-36 SUAMOZ TUNJA</t>
  </si>
  <si>
    <t>MUÑOZ IBAÑEZ INGRID LORENA</t>
  </si>
  <si>
    <t>Calle 6 # 12 25 LIBERTADOR TUNJA</t>
  </si>
  <si>
    <t>NEITA ROJAS MEYERLY EDITH</t>
  </si>
  <si>
    <t>4:00 p. m.</t>
  </si>
  <si>
    <t>Calle 54b 11e-106 SOGAMOSO</t>
  </si>
  <si>
    <t>ORJUELA LOPEZ YECSIN YOHANA</t>
  </si>
  <si>
    <t>10:30 a. m.</t>
  </si>
  <si>
    <t>OSPINA BONILLA KAREN</t>
  </si>
  <si>
    <t>4:30 p. m.</t>
  </si>
  <si>
    <t>SOMONDOCO</t>
  </si>
  <si>
    <t>24/03/2026</t>
  </si>
  <si>
    <t>PARRA CEPEDA NUBIA IDALY</t>
  </si>
  <si>
    <t>PEREZ AMAYA YAMILE</t>
  </si>
  <si>
    <t>5:30 p.m.</t>
  </si>
  <si>
    <t>Belen</t>
  </si>
  <si>
    <t xml:space="preserve">Calle 3 #4-30 belen </t>
  </si>
  <si>
    <t>PEREZ PIRA PAWER SANTIAGO</t>
  </si>
  <si>
    <t>12:00 a. m.</t>
  </si>
  <si>
    <t>Carrera 20#34A10 LA FUENTE TUNJA</t>
  </si>
  <si>
    <t>PLAZAS CARDENAS LEIDY ANDREA</t>
  </si>
  <si>
    <t>Calle 10 N 28 138 VALDEZ TABERA SOGAMOSO</t>
  </si>
  <si>
    <t xml:space="preserve">QUIJANO GARZON MARIA YERLE </t>
  </si>
  <si>
    <t>11:00 a. m.</t>
  </si>
  <si>
    <t>VDA LA ORQUIDEA- MUZO</t>
  </si>
  <si>
    <t xml:space="preserve">QUIROGA ESPEJO ROSALBA </t>
  </si>
  <si>
    <t xml:space="preserve">ROBLES PARRA LIBIA YOHANA </t>
  </si>
  <si>
    <t>ROJAS QUINTERO ANA ADELINA</t>
  </si>
  <si>
    <t>Motavita vereda el salvial</t>
  </si>
  <si>
    <t>ROJAS REYES ANA DELMIRA</t>
  </si>
  <si>
    <t>5:00 p. m.</t>
  </si>
  <si>
    <t>Paipa</t>
  </si>
  <si>
    <t>Calle 27 # 20-61 PAIPA</t>
  </si>
  <si>
    <t>ROMERO SALAMANCA ROSA OMAIRA</t>
  </si>
  <si>
    <t>Calle 5 # 0-77 LAS DELICIAS DUITAMA</t>
  </si>
  <si>
    <t>SANABRIA COTAMO CLAUDIA PATRICIA</t>
  </si>
  <si>
    <t>VEREDA SAN FRANCISCO TUNJA</t>
  </si>
  <si>
    <t>SANABRIA CRUZ NANCY OMAIRA</t>
  </si>
  <si>
    <t>Nobsa</t>
  </si>
  <si>
    <t>VEREDA ORQUETA NOBSA</t>
  </si>
  <si>
    <t>SANABRIA PEREZ ANA MILENA</t>
  </si>
  <si>
    <t>Calle 57a#12b56 FUNDECENTRO SOGAMOSO</t>
  </si>
  <si>
    <t>SANABRIA RODRIGUEZ MARIA ESTHER</t>
  </si>
  <si>
    <t>Calle 5#20_04 CANDIDO QUINTERO DUITAMA</t>
  </si>
  <si>
    <t>SANCHEZ SAMACA ARLEY FABIAN</t>
  </si>
  <si>
    <t>Carrera 15 # 55-42 MONTECARLO TUNJA</t>
  </si>
  <si>
    <t>SIACHOQUE GUAQUIDA JIMENA ANDREA</t>
  </si>
  <si>
    <t>SECTOR LA MINAS NOBSA</t>
  </si>
  <si>
    <t>SUAREZ AGUIRRE SANDRA PATRICIA</t>
  </si>
  <si>
    <t>CRA 3 #8-21 JENESANO</t>
  </si>
  <si>
    <t>SUAVITA TORRES ANA VITALIA</t>
  </si>
  <si>
    <t xml:space="preserve">TUNAROSA COMBITA MARTA ISABEL </t>
  </si>
  <si>
    <t>NUEVA FRONTERA SAN ANTONIO NORTE DUITAMA</t>
  </si>
  <si>
    <t>VALDERRAMA CHACON JULIA EMPERATRIZ</t>
  </si>
  <si>
    <t>Cra 6 n 6 51 VILLA CORINA DUITAMA</t>
  </si>
  <si>
    <t>VARGAS CASTRO MARIA GLADYS</t>
  </si>
  <si>
    <t>11:30 p. m.</t>
  </si>
  <si>
    <t>Carrera 22 # 9 - 50 SAN RAFAEL SOGAMOSO</t>
  </si>
  <si>
    <t>VASQUEZ ALVAREZ MARIA ESTRELLA</t>
  </si>
  <si>
    <t>VELASCO SAMANDA CRISTINA</t>
  </si>
  <si>
    <t>K15 # 6 a 96 sur MANITAS SOGAMOS</t>
  </si>
  <si>
    <t>VELASCO ULLOA MARY LUZ</t>
  </si>
  <si>
    <t>Kra 1 E 33 _34 CIUDADELA COMFABOY TUNJA</t>
  </si>
  <si>
    <t>ZAMUDIO HUERTAS MIRTA LUISA</t>
  </si>
  <si>
    <t>Garagoa</t>
  </si>
  <si>
    <t>Calle 8a 11 27 GARAGOA</t>
  </si>
  <si>
    <t>Informe Cualitativo</t>
  </si>
  <si>
    <t>Mes</t>
  </si>
  <si>
    <t>Norma</t>
  </si>
  <si>
    <t>Linea de atención</t>
  </si>
  <si>
    <t>Número de candidatos</t>
  </si>
  <si>
    <t>Municipio</t>
  </si>
  <si>
    <t>Fortalezas  generales de la población evaluada</t>
  </si>
  <si>
    <t>Debilidades generales de la población evaluada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</si>
  <si>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</si>
  <si>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</si>
  <si>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</si>
  <si>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</si>
  <si>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</si>
  <si>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</si>
  <si>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</si>
  <si>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</si>
  <si>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</si>
  <si>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</si>
  <si>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</si>
  <si>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Casos de éxito</t>
  </si>
  <si>
    <t>Nombre del candidato</t>
  </si>
  <si>
    <t>Número Célular</t>
  </si>
  <si>
    <t>E-mail</t>
  </si>
  <si>
    <t>Breve descripción</t>
  </si>
  <si>
    <t>Breve historia de vida</t>
  </si>
  <si>
    <t>Aspectos a Resaltar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</si>
</sst>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0.0"/>
  </numFmts>
  <fonts count="22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Arial"/>
      <family val="2"/>
    </font>
    <font>
      <b/>
      <sz val="10"/>
      <color rgb="FF000000"/>
      <name val="Arial"/>
      <family val="2"/>
    </font>
    <font>
      <sz val="10"/>
      <color rgb="FF666666"/>
      <name val="Arial"/>
      <family val="2"/>
    </font>
    <font>
      <b/>
      <sz val="10"/>
      <color rgb="FFC55A1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1"/>
      <color rgb="FF000000"/>
      <name val="Calibri"/>
      <family val="2"/>
    </font>
    <font>
      <b/>
      <sz val="16"/>
      <color theme="0"/>
      <name val="Calibri"/>
      <family val="2"/>
    </font>
    <font>
      <u/>
      <sz val="11"/>
      <color theme="10"/>
      <name val="Calibri"/>
      <family val="2"/>
    </font>
    <font>
      <b/>
      <sz val="11"/>
      <name val="Arial"/>
      <family val="2"/>
    </font>
    <font>
      <sz val="11"/>
      <color indexed="8"/>
      <name val="Calibri Light"/>
      <family val="2"/>
      <scheme val="minor"/>
    </font>
    <font>
      <sz val="8"/>
      <name val="Calibri"/>
      <family val="2"/>
    </font>
    <font>
      <sz val="10"/>
      <color rgb="FF434343"/>
      <name val="Roboto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70C0"/>
        <bgColor rgb="FFFFFFFF"/>
      </patternFill>
    </fill>
    <fill>
      <patternFill patternType="solid">
        <fgColor rgb="FF0070C0"/>
        <bgColor rgb="FFE1DDD7"/>
      </patternFill>
    </fill>
    <fill>
      <patternFill patternType="solid">
        <fgColor rgb="FF0070C0"/>
        <bgColor rgb="FFA5A5A5"/>
      </patternFill>
    </fill>
    <fill>
      <patternFill patternType="solid">
        <fgColor rgb="FF0070C0"/>
        <bgColor indexed="64"/>
      </patternFill>
    </fill>
    <fill>
      <patternFill patternType="solid">
        <fgColor theme="3"/>
        <bgColor rgb="FFFFD965"/>
      </patternFill>
    </fill>
    <fill>
      <patternFill patternType="solid">
        <fgColor theme="3" tint="0.39997558519241921"/>
        <bgColor rgb="FFFFD965"/>
      </patternFill>
    </fill>
    <fill>
      <patternFill patternType="solid">
        <fgColor theme="8" tint="-0.249977111117893"/>
        <bgColor rgb="FFF4B083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0.39997558519241921"/>
        <bgColor rgb="FFE1DDD7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6" fillId="0" borderId="0"/>
    <xf numFmtId="9" fontId="1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125">
    <xf numFmtId="0" fontId="0" fillId="0" borderId="0" xfId="0"/>
    <xf numFmtId="0" fontId="6" fillId="0" borderId="0" xfId="1"/>
    <xf numFmtId="0" fontId="6" fillId="0" borderId="7" xfId="1" applyBorder="1"/>
    <xf numFmtId="0" fontId="4" fillId="0" borderId="0" xfId="1" applyFont="1" applyAlignment="1">
      <alignment vertical="center"/>
    </xf>
    <xf numFmtId="0" fontId="6" fillId="0" borderId="7" xfId="1" applyBorder="1" applyAlignment="1">
      <alignment vertical="center"/>
    </xf>
    <xf numFmtId="0" fontId="6" fillId="0" borderId="0" xfId="1" applyAlignment="1">
      <alignment vertical="center"/>
    </xf>
    <xf numFmtId="0" fontId="6" fillId="0" borderId="7" xfId="1" applyBorder="1" applyAlignment="1">
      <alignment vertical="center" wrapText="1"/>
    </xf>
    <xf numFmtId="0" fontId="6" fillId="0" borderId="7" xfId="1" applyBorder="1" applyAlignment="1">
      <alignment horizontal="center" vertical="center" wrapText="1"/>
    </xf>
    <xf numFmtId="0" fontId="6" fillId="0" borderId="7" xfId="1" applyBorder="1" applyAlignment="1">
      <alignment horizontal="left" vertical="center"/>
    </xf>
    <xf numFmtId="0" fontId="6" fillId="0" borderId="7" xfId="1" applyBorder="1" applyAlignment="1">
      <alignment horizontal="left" vertical="center" wrapText="1"/>
    </xf>
    <xf numFmtId="0" fontId="6" fillId="0" borderId="7" xfId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10" borderId="2" xfId="0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center" vertical="center" wrapText="1"/>
    </xf>
    <xf numFmtId="1" fontId="12" fillId="11" borderId="2" xfId="0" applyNumberFormat="1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9" fontId="3" fillId="4" borderId="7" xfId="2" applyFont="1" applyFill="1" applyBorder="1" applyAlignment="1">
      <alignment horizontal="center" vertical="center" wrapText="1"/>
    </xf>
    <xf numFmtId="9" fontId="3" fillId="4" borderId="7" xfId="0" applyNumberFormat="1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0" fontId="4" fillId="13" borderId="7" xfId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13" borderId="7" xfId="1" applyFont="1" applyFill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7" xfId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1" fillId="16" borderId="7" xfId="0" applyFont="1" applyFill="1" applyBorder="1" applyAlignment="1">
      <alignment horizontal="center" vertical="center" wrapText="1"/>
    </xf>
    <xf numFmtId="0" fontId="11" fillId="16" borderId="11" xfId="0" applyFont="1" applyFill="1" applyBorder="1" applyAlignment="1">
      <alignment horizontal="center" vertical="center" wrapText="1"/>
    </xf>
    <xf numFmtId="0" fontId="11" fillId="16" borderId="13" xfId="0" applyFont="1" applyFill="1" applyBorder="1" applyAlignment="1">
      <alignment horizontal="center" vertical="center" wrapText="1"/>
    </xf>
    <xf numFmtId="0" fontId="17" fillId="0" borderId="7" xfId="3" applyBorder="1" applyAlignment="1">
      <alignment vertical="center" wrapText="1"/>
    </xf>
    <xf numFmtId="0" fontId="0" fillId="0" borderId="7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16" borderId="8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1" fillId="7" borderId="8" xfId="0" applyFont="1" applyFill="1" applyBorder="1" applyAlignment="1">
      <alignment horizontal="center" vertical="center" wrapText="1"/>
    </xf>
    <xf numFmtId="0" fontId="11" fillId="16" borderId="8" xfId="0" applyFont="1" applyFill="1" applyBorder="1" applyAlignment="1">
      <alignment horizontal="center" vertical="center"/>
    </xf>
    <xf numFmtId="0" fontId="0" fillId="0" borderId="2" xfId="0" applyBorder="1"/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6" xfId="1" applyBorder="1" applyAlignment="1">
      <alignment vertical="center"/>
    </xf>
    <xf numFmtId="0" fontId="17" fillId="0" borderId="16" xfId="3" applyBorder="1" applyAlignment="1">
      <alignment vertical="center" wrapText="1"/>
    </xf>
    <xf numFmtId="0" fontId="6" fillId="0" borderId="16" xfId="1" applyBorder="1" applyAlignment="1">
      <alignment horizontal="center" vertical="center"/>
    </xf>
    <xf numFmtId="0" fontId="6" fillId="0" borderId="16" xfId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7" xfId="0" quotePrefix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/>
    <xf numFmtId="0" fontId="6" fillId="0" borderId="16" xfId="0" applyFont="1" applyBorder="1"/>
    <xf numFmtId="0" fontId="6" fillId="17" borderId="16" xfId="0" applyFont="1" applyFill="1" applyBorder="1"/>
    <xf numFmtId="16" fontId="6" fillId="0" borderId="7" xfId="0" applyNumberFormat="1" applyFont="1" applyBorder="1"/>
    <xf numFmtId="16" fontId="6" fillId="0" borderId="16" xfId="0" applyNumberFormat="1" applyFont="1" applyBorder="1"/>
    <xf numFmtId="16" fontId="6" fillId="17" borderId="16" xfId="0" applyNumberFormat="1" applyFont="1" applyFill="1" applyBorder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16" fontId="6" fillId="0" borderId="7" xfId="0" applyNumberFormat="1" applyFont="1" applyBorder="1" applyAlignment="1">
      <alignment horizontal="right"/>
    </xf>
    <xf numFmtId="16" fontId="6" fillId="0" borderId="16" xfId="0" applyNumberFormat="1" applyFont="1" applyBorder="1" applyAlignment="1">
      <alignment horizontal="right"/>
    </xf>
    <xf numFmtId="16" fontId="6" fillId="17" borderId="16" xfId="0" applyNumberFormat="1" applyFont="1" applyFill="1" applyBorder="1" applyAlignment="1">
      <alignment horizontal="right"/>
    </xf>
    <xf numFmtId="0" fontId="6" fillId="17" borderId="16" xfId="0" applyFont="1" applyFill="1" applyBorder="1" applyAlignment="1">
      <alignment horizontal="right"/>
    </xf>
    <xf numFmtId="0" fontId="6" fillId="18" borderId="7" xfId="0" applyFont="1" applyFill="1" applyBorder="1"/>
    <xf numFmtId="0" fontId="6" fillId="18" borderId="16" xfId="0" applyFont="1" applyFill="1" applyBorder="1"/>
    <xf numFmtId="0" fontId="6" fillId="18" borderId="16" xfId="0" applyFont="1" applyFill="1" applyBorder="1" applyAlignment="1">
      <alignment wrapText="1"/>
    </xf>
    <xf numFmtId="0" fontId="21" fillId="18" borderId="16" xfId="0" applyFont="1" applyFill="1" applyBorder="1" applyAlignment="1">
      <alignment wrapText="1"/>
    </xf>
    <xf numFmtId="0" fontId="6" fillId="0" borderId="0" xfId="0" applyFont="1" applyFill="1" applyBorder="1" applyAlignment="1"/>
    <xf numFmtId="0" fontId="6" fillId="18" borderId="7" xfId="0" applyFont="1" applyFill="1" applyBorder="1" applyAlignment="1"/>
    <xf numFmtId="0" fontId="6" fillId="18" borderId="16" xfId="0" applyFont="1" applyFill="1" applyBorder="1" applyAlignment="1"/>
    <xf numFmtId="14" fontId="6" fillId="18" borderId="16" xfId="0" applyNumberFormat="1" applyFont="1" applyFill="1" applyBorder="1" applyAlignment="1"/>
    <xf numFmtId="0" fontId="5" fillId="18" borderId="0" xfId="0" applyFont="1" applyFill="1" applyAlignment="1"/>
    <xf numFmtId="0" fontId="11" fillId="18" borderId="8" xfId="0" applyFont="1" applyFill="1" applyBorder="1" applyAlignment="1">
      <alignment vertical="center" wrapText="1"/>
    </xf>
    <xf numFmtId="0" fontId="6" fillId="0" borderId="2" xfId="0" applyFont="1" applyFill="1" applyBorder="1" applyAlignment="1"/>
    <xf numFmtId="0" fontId="0" fillId="0" borderId="19" xfId="0" applyBorder="1" applyAlignment="1">
      <alignment horizontal="center" vertical="center"/>
    </xf>
    <xf numFmtId="14" fontId="0" fillId="0" borderId="19" xfId="0" applyNumberFormat="1" applyBorder="1" applyAlignment="1">
      <alignment horizontal="center" vertical="center"/>
    </xf>
    <xf numFmtId="0" fontId="5" fillId="2" borderId="5" xfId="0" applyFont="1" applyFill="1" applyBorder="1" applyAlignment="1">
      <alignment wrapText="1"/>
    </xf>
    <xf numFmtId="0" fontId="12" fillId="10" borderId="1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2" fillId="15" borderId="9" xfId="0" applyFont="1" applyFill="1" applyBorder="1" applyAlignment="1">
      <alignment horizontal="center" vertical="center" wrapText="1"/>
    </xf>
    <xf numFmtId="0" fontId="12" fillId="15" borderId="10" xfId="0" applyFont="1" applyFill="1" applyBorder="1" applyAlignment="1">
      <alignment horizontal="center" vertical="center" wrapText="1"/>
    </xf>
    <xf numFmtId="0" fontId="12" fillId="15" borderId="11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1" fillId="9" borderId="14" xfId="0" applyFont="1" applyFill="1" applyBorder="1" applyAlignment="1">
      <alignment horizontal="center" vertical="center"/>
    </xf>
    <xf numFmtId="0" fontId="11" fillId="9" borderId="15" xfId="0" applyFont="1" applyFill="1" applyBorder="1" applyAlignment="1">
      <alignment horizontal="center" vertical="center"/>
    </xf>
    <xf numFmtId="0" fontId="11" fillId="9" borderId="8" xfId="1" applyFont="1" applyFill="1" applyBorder="1" applyAlignment="1">
      <alignment horizontal="center" vertical="center"/>
    </xf>
    <xf numFmtId="0" fontId="11" fillId="9" borderId="13" xfId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/>
    </xf>
    <xf numFmtId="0" fontId="11" fillId="7" borderId="8" xfId="0" applyFont="1" applyFill="1" applyBorder="1" applyAlignment="1">
      <alignment horizontal="center" vertical="center"/>
    </xf>
    <xf numFmtId="0" fontId="11" fillId="7" borderId="17" xfId="0" applyFont="1" applyFill="1" applyBorder="1" applyAlignment="1">
      <alignment horizontal="center" vertical="center"/>
    </xf>
    <xf numFmtId="0" fontId="11" fillId="8" borderId="9" xfId="0" applyFont="1" applyFill="1" applyBorder="1" applyAlignment="1">
      <alignment horizontal="center" vertical="center"/>
    </xf>
    <xf numFmtId="0" fontId="11" fillId="8" borderId="10" xfId="0" applyFont="1" applyFill="1" applyBorder="1" applyAlignment="1">
      <alignment horizontal="center" vertical="center"/>
    </xf>
    <xf numFmtId="0" fontId="11" fillId="8" borderId="11" xfId="0" applyFont="1" applyFill="1" applyBorder="1" applyAlignment="1">
      <alignment horizontal="center" vertical="center"/>
    </xf>
    <xf numFmtId="0" fontId="16" fillId="14" borderId="7" xfId="1" applyFont="1" applyFill="1" applyBorder="1" applyAlignment="1">
      <alignment horizontal="center" vertical="center"/>
    </xf>
  </cellXfs>
  <cellStyles count="7">
    <cellStyle name="Hipervínculo" xfId="3" builtinId="8"/>
    <cellStyle name="Hyperlink" xfId="5"/>
    <cellStyle name="Normal" xfId="0" builtinId="0"/>
    <cellStyle name="Normal 2" xfId="1"/>
    <cellStyle name="Normal 3" xfId="6"/>
    <cellStyle name="Porcentaje" xfId="2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c:style val="2"/>
  <c:chart>
    <c:title>
      <c:tx>
        <c:rich>
          <a:bodyPr/>
          <a:lstStyle/>
          <a:p>
            <a:pPr lvl="0">
              <a:defRPr sz="1000" b="1" i="0">
                <a:solidFill>
                  <a:srgbClr val="595959"/>
                </a:solidFill>
              </a:defRPr>
            </a:pPr>
            <a:r>
              <a:rPr lang="es-CO"/>
              <a:t>EVOLUCIÓN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Consolidado!$A$1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rgbClr val="5B9BD5"/>
            </a:solidFill>
          </c:spPr>
          <c:invertIfNegative val="1"/>
          <c:dLbls>
            <c:numFmt formatCode="General" sourceLinked="0"/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Consolidado!$B$5:$F$5</c:f>
              <c:strCache>
                <c:ptCount val="5"/>
                <c:pt idx="0">
                  <c:v>No. De Personas Inscritas</c:v>
                </c:pt>
                <c:pt idx="1">
                  <c:v>No de Evaluaciones en Competencias Laborales</c:v>
                </c:pt>
                <c:pt idx="2">
                  <c:v>Personas Evaluadas en Competencias Laborales  </c:v>
                </c:pt>
                <c:pt idx="3">
                  <c:v>No. de Certificaciones expedidas en Competencias Laborales</c:v>
                </c:pt>
                <c:pt idx="4">
                  <c:v>Personas Certificadas en Competencias Laborales</c:v>
                </c:pt>
              </c:strCache>
            </c:strRef>
          </c:cat>
          <c:val>
            <c:numRef>
              <c:f>Consolidado!$B$2:$F$2</c:f>
              <c:numCache>
                <c:formatCode>General</c:formatCode>
                <c:ptCount val="5"/>
                <c:pt idx="0">
                  <c:v>56</c:v>
                </c:pt>
                <c:pt idx="1">
                  <c:v>53</c:v>
                </c:pt>
                <c:pt idx="2" formatCode="0">
                  <c:v>51</c:v>
                </c:pt>
                <c:pt idx="3" formatCode="0">
                  <c:v>52</c:v>
                </c:pt>
                <c:pt idx="4" formatCode="0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0D0-4260-AC85-F28CBBB83A6A}"/>
            </c:ex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1"/>
          <c:order val="1"/>
          <c:tx>
            <c:strRef>
              <c:f>Consolidado!$A$4</c:f>
              <c:strCache>
                <c:ptCount val="1"/>
                <c:pt idx="0">
                  <c:v>Ejecución</c:v>
                </c:pt>
              </c:strCache>
            </c:strRef>
          </c:tx>
          <c:spPr>
            <a:solidFill>
              <a:srgbClr val="ED7D31"/>
            </a:solidFill>
          </c:spPr>
          <c:invertIfNegative val="1"/>
          <c:dLbls>
            <c:numFmt formatCode="General" sourceLinked="0"/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Consolidado!$B$5:$F$5</c:f>
              <c:strCache>
                <c:ptCount val="5"/>
                <c:pt idx="0">
                  <c:v>No. De Personas Inscritas</c:v>
                </c:pt>
                <c:pt idx="1">
                  <c:v>No de Evaluaciones en Competencias Laborales</c:v>
                </c:pt>
                <c:pt idx="2">
                  <c:v>Personas Evaluadas en Competencias Laborales  </c:v>
                </c:pt>
                <c:pt idx="3">
                  <c:v>No. de Certificaciones expedidas en Competencias Laborales</c:v>
                </c:pt>
                <c:pt idx="4">
                  <c:v>Personas Certificadas en Competencias Laborales</c:v>
                </c:pt>
              </c:strCache>
            </c:strRef>
          </c:cat>
          <c:val>
            <c:numRef>
              <c:f>Consolidado!$B$15:$F$15</c:f>
              <c:numCache>
                <c:formatCode>General</c:formatCode>
                <c:ptCount val="5"/>
                <c:pt idx="0">
                  <c:v>56</c:v>
                </c:pt>
                <c:pt idx="1">
                  <c:v>53</c:v>
                </c:pt>
                <c:pt idx="2">
                  <c:v>53</c:v>
                </c:pt>
                <c:pt idx="3">
                  <c:v>53</c:v>
                </c:pt>
                <c:pt idx="4">
                  <c:v>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0D0-4260-AC85-F28CBBB83A6A}"/>
            </c:ex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0108952"/>
        <c:axId val="354945744"/>
      </c:barChart>
      <c:catAx>
        <c:axId val="420108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txPr>
          <a:bodyPr/>
          <a:lstStyle/>
          <a:p>
            <a:pPr lvl="0">
              <a:defRPr sz="900" b="0" i="0">
                <a:solidFill>
                  <a:srgbClr val="595959"/>
                </a:solidFill>
              </a:defRPr>
            </a:pPr>
            <a:endParaRPr lang="es-CO"/>
          </a:p>
        </c:txPr>
        <c:crossAx val="354945744"/>
        <c:crosses val="autoZero"/>
        <c:auto val="1"/>
        <c:lblAlgn val="ctr"/>
        <c:lblOffset val="100"/>
        <c:noMultiLvlLbl val="1"/>
      </c:catAx>
      <c:valAx>
        <c:axId val="354945744"/>
        <c:scaling>
          <c:orientation val="minMax"/>
        </c:scaling>
        <c:delete val="0"/>
        <c:axPos val="l"/>
        <c:majorGridlines>
          <c:spPr>
            <a:ln>
              <a:solidFill>
                <a:srgbClr val="D9D9D9"/>
              </a:solidFill>
            </a:ln>
          </c:spPr>
        </c:majorGridlines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 sz="900" b="0" i="0">
                <a:solidFill>
                  <a:srgbClr val="595959"/>
                </a:solidFill>
              </a:defRPr>
            </a:pPr>
            <a:endParaRPr lang="es-CO"/>
          </a:p>
        </c:txPr>
        <c:crossAx val="420108952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txPr>
        <a:bodyPr/>
        <a:lstStyle/>
        <a:p>
          <a:pPr lvl="0">
            <a:defRPr sz="900">
              <a:solidFill>
                <a:srgbClr val="595959"/>
              </a:solidFill>
            </a:defRPr>
          </a:pPr>
          <a:endParaRPr lang="es-CO"/>
        </a:p>
      </c:txPr>
    </c:legend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18</xdr:row>
      <xdr:rowOff>104775</xdr:rowOff>
    </xdr:from>
    <xdr:to>
      <xdr:col>5</xdr:col>
      <xdr:colOff>561975</xdr:colOff>
      <xdr:row>42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Metropolitano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Metropolitan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Metropolitano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00000"/>
                <a:lumMod val="110000"/>
              </a:schemeClr>
            </a:gs>
            <a:gs pos="50000">
              <a:schemeClr val="phClr">
                <a:tint val="75000"/>
                <a:satMod val="101000"/>
                <a:lumMod val="105000"/>
              </a:schemeClr>
            </a:gs>
            <a:gs pos="100000">
              <a:schemeClr val="phClr">
                <a:tint val="82000"/>
                <a:satMod val="104000"/>
                <a:lumMod val="105000"/>
              </a:schemeClr>
            </a:gs>
          </a:gsLst>
          <a:lin ang="2700000" scaled="0"/>
        </a:gradFill>
        <a:gradFill rotWithShape="1">
          <a:gsLst>
            <a:gs pos="0">
              <a:schemeClr val="phClr">
                <a:tint val="97000"/>
                <a:satMod val="100000"/>
                <a:lumMod val="102000"/>
              </a:schemeClr>
            </a:gs>
            <a:gs pos="50000">
              <a:schemeClr val="phClr">
                <a:shade val="100000"/>
                <a:satMod val="100000"/>
                <a:lumMod val="100000"/>
              </a:schemeClr>
            </a:gs>
            <a:gs pos="100000">
              <a:schemeClr val="phClr">
                <a:shade val="80000"/>
                <a:satMod val="100000"/>
                <a:lumMod val="99000"/>
              </a:schemeClr>
            </a:gs>
          </a:gsLst>
          <a:lin ang="27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solidFill>
          <a:schemeClr val="phClr">
            <a:shade val="95000"/>
            <a:satMod val="17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tropolitan" id="{4C5440D6-04D2-4954-96CF-F251137069B2}" vid="{79CFCA13-9412-4290-BB4B-85112F88857B}"/>
    </a:ext>
  </a:extLst>
</a:theme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D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6" sqref="H6"/>
    </sheetView>
  </sheetViews>
  <sheetFormatPr baseColWidth="10" defaultColWidth="9.140625"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>
    <row r="1" spans="1:1">
      <c r="A1" t="s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67"/>
  <sheetViews>
    <sheetView zoomScale="80" zoomScaleNormal="80" workbookViewId="0">
      <selection activeCell="C3" sqref="C3"/>
    </sheetView>
  </sheetViews>
  <sheetFormatPr baseColWidth="10" defaultColWidth="15.140625" defaultRowHeight="15" customHeight="1"/>
  <cols>
    <col min="1" max="1" width="49.42578125" style="13" customWidth="1"/>
    <col min="2" max="6" width="20.5703125" style="13" customWidth="1"/>
    <col min="7" max="7" width="22.5703125" style="13" customWidth="1"/>
    <col min="8" max="16" width="10" style="13" customWidth="1"/>
    <col min="17" max="27" width="9.42578125" style="13" customWidth="1"/>
    <col min="28" max="16384" width="15.140625" style="13"/>
  </cols>
  <sheetData>
    <row r="1" spans="1:27" ht="60.75" customHeight="1">
      <c r="A1" s="97" t="s">
        <v>1</v>
      </c>
      <c r="B1" s="23" t="s">
        <v>2</v>
      </c>
      <c r="C1" s="20" t="s">
        <v>3</v>
      </c>
      <c r="D1" s="20" t="s">
        <v>4</v>
      </c>
      <c r="E1" s="20" t="s">
        <v>5</v>
      </c>
      <c r="F1" s="20" t="s">
        <v>6</v>
      </c>
      <c r="G1" s="20" t="s">
        <v>7</v>
      </c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ht="22.5" customHeight="1">
      <c r="A2" s="98"/>
      <c r="B2" s="21">
        <v>56</v>
      </c>
      <c r="C2" s="21">
        <v>53</v>
      </c>
      <c r="D2" s="22">
        <v>51</v>
      </c>
      <c r="E2" s="22">
        <v>52</v>
      </c>
      <c r="F2" s="22">
        <v>51</v>
      </c>
      <c r="G2" s="2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spans="1:27" ht="15.75" customHeight="1"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21" customHeight="1">
      <c r="A4" s="99" t="s">
        <v>8</v>
      </c>
      <c r="B4" s="100"/>
      <c r="C4" s="100"/>
      <c r="D4" s="100"/>
      <c r="E4" s="100"/>
      <c r="F4" s="100"/>
      <c r="G4" s="10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ht="68.25" customHeight="1">
      <c r="A5" s="28" t="s">
        <v>9</v>
      </c>
      <c r="B5" s="28" t="s">
        <v>2</v>
      </c>
      <c r="C5" s="28" t="s">
        <v>3</v>
      </c>
      <c r="D5" s="28" t="s">
        <v>4</v>
      </c>
      <c r="E5" s="28" t="s">
        <v>5</v>
      </c>
      <c r="F5" s="28" t="s">
        <v>6</v>
      </c>
      <c r="G5" s="28" t="s">
        <v>7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27" ht="12.75" customHeight="1">
      <c r="A6" s="18" t="s">
        <v>10</v>
      </c>
      <c r="B6" s="18">
        <v>56</v>
      </c>
      <c r="C6" s="29">
        <v>53</v>
      </c>
      <c r="D6" s="29">
        <v>53</v>
      </c>
      <c r="E6" s="29">
        <v>53</v>
      </c>
      <c r="F6" s="29">
        <v>53</v>
      </c>
      <c r="G6" s="29">
        <v>0.5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spans="1:27" ht="12.75" customHeight="1">
      <c r="A7" s="18"/>
      <c r="B7" s="18"/>
      <c r="C7" s="29"/>
      <c r="D7" s="29"/>
      <c r="E7" s="29"/>
      <c r="F7" s="29"/>
      <c r="G7" s="29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spans="1:27" ht="12.75" customHeight="1">
      <c r="A8" s="18"/>
      <c r="B8" s="18"/>
      <c r="C8" s="29"/>
      <c r="D8" s="29"/>
      <c r="E8" s="29"/>
      <c r="F8" s="29"/>
      <c r="G8" s="29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spans="1:27" ht="12.75" customHeight="1">
      <c r="A9" s="18"/>
      <c r="B9" s="18"/>
      <c r="C9" s="18"/>
      <c r="D9" s="18"/>
      <c r="E9" s="18"/>
      <c r="F9" s="18"/>
      <c r="G9" s="29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27" ht="12.75" customHeight="1">
      <c r="A10" s="18"/>
      <c r="B10" s="18"/>
      <c r="C10" s="18"/>
      <c r="D10" s="18"/>
      <c r="E10" s="18"/>
      <c r="F10" s="18"/>
      <c r="G10" s="29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ht="12.75" customHeight="1">
      <c r="A11" s="18"/>
      <c r="B11" s="18"/>
      <c r="C11" s="29"/>
      <c r="D11" s="29"/>
      <c r="E11" s="29"/>
      <c r="F11" s="29"/>
      <c r="G11" s="29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spans="1:27" ht="12.75" customHeight="1">
      <c r="A12" s="18"/>
      <c r="B12" s="18"/>
      <c r="C12" s="18"/>
      <c r="D12" s="18"/>
      <c r="E12" s="18"/>
      <c r="F12" s="18"/>
      <c r="G12" s="29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7" ht="12.75" customHeight="1">
      <c r="A13" s="18"/>
      <c r="B13" s="18"/>
      <c r="C13" s="18"/>
      <c r="D13" s="18"/>
      <c r="E13" s="18"/>
      <c r="F13" s="18"/>
      <c r="G13" s="29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7" ht="12.75" customHeight="1">
      <c r="A14" s="18"/>
      <c r="B14" s="18"/>
      <c r="C14" s="18"/>
      <c r="D14" s="18"/>
      <c r="E14" s="18"/>
      <c r="F14" s="18"/>
      <c r="G14" s="70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 s="16" customFormat="1" ht="13.5" customHeight="1">
      <c r="A15" s="24" t="s">
        <v>11</v>
      </c>
      <c r="B15" s="24">
        <f t="shared" ref="B15:G15" si="0">SUM(B6:B14)</f>
        <v>56</v>
      </c>
      <c r="C15" s="24">
        <f t="shared" si="0"/>
        <v>53</v>
      </c>
      <c r="D15" s="24">
        <f t="shared" si="0"/>
        <v>53</v>
      </c>
      <c r="E15" s="24">
        <f t="shared" si="0"/>
        <v>53</v>
      </c>
      <c r="F15" s="24">
        <f t="shared" si="0"/>
        <v>53</v>
      </c>
      <c r="G15" s="24">
        <f t="shared" si="0"/>
        <v>0.5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25.5" customHeight="1">
      <c r="A16" s="25" t="s">
        <v>12</v>
      </c>
      <c r="B16" s="26">
        <f t="shared" ref="B16:G16" si="1">+B15/B2</f>
        <v>1</v>
      </c>
      <c r="C16" s="27">
        <f t="shared" si="1"/>
        <v>1</v>
      </c>
      <c r="D16" s="27">
        <f t="shared" si="1"/>
        <v>1.0392156862745099</v>
      </c>
      <c r="E16" s="27">
        <f t="shared" si="1"/>
        <v>1.0192307692307692</v>
      </c>
      <c r="F16" s="27">
        <f t="shared" si="1"/>
        <v>1.0392156862745099</v>
      </c>
      <c r="G16" s="27" t="e">
        <f t="shared" si="1"/>
        <v>#DIV/0!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ht="12.75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ht="12.75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ht="12.7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2.75" customHeight="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ht="12.75" customHeigh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27" ht="12.75" customHeigh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ht="12.75" customHeigh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1:27" ht="12.75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1:27" ht="12.75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1:27" ht="12.75" customHeigh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1:27" ht="12.7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spans="1:27" ht="12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7" ht="12.7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1:27" ht="12.7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27" ht="12.7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 ht="12.75" customHeight="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1:27" ht="12.7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1:27" ht="12.75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spans="1:27" ht="12.75" customHeight="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spans="1:27" ht="12.75" customHeight="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spans="1:27" ht="12.75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spans="1:27" ht="12.75" customHeight="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spans="1:27" ht="12.75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spans="1:27" ht="12.75" customHeight="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spans="1:27" ht="12.75" customHeight="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spans="1:27" ht="12.75" customHeight="1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spans="1:27" ht="12.75" customHeight="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spans="1:27" ht="24.75" customHeight="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spans="1:27" ht="12.75" customHeigh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spans="1:27" ht="12.75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spans="1:27" ht="12.75" customHeight="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spans="1:27" ht="12.75" customHeight="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spans="1:27" ht="12.75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</row>
    <row r="50" spans="1:27" ht="12.75" customHeight="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</row>
    <row r="51" spans="1:27" ht="12.75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</row>
    <row r="52" spans="1:27" ht="12.75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</row>
    <row r="53" spans="1:27" ht="12.75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spans="1:27" ht="12.75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</row>
    <row r="55" spans="1:27" ht="12.75" customHeight="1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spans="1:27" ht="12.75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spans="1:27" ht="12.75" customHeight="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spans="1:27" ht="12.75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59" spans="1:27" ht="12.7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</row>
    <row r="60" spans="1:27" ht="12.75" customHeight="1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  <row r="61" spans="1:27" ht="12.75" customHeight="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spans="1:27" ht="12.75" customHeight="1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</row>
    <row r="63" spans="1:27" ht="12.75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</row>
    <row r="64" spans="1:27" ht="12.75" customHeight="1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5" spans="1:27" ht="12.75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</row>
    <row r="66" spans="1:27" ht="12.75" customHeight="1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</row>
    <row r="67" spans="1:27" ht="12.75" customHeight="1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8" spans="1:27" ht="12.75" customHeight="1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69" spans="1:27" ht="12.75" customHeight="1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</row>
    <row r="70" spans="1:27" ht="12.75" customHeight="1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</row>
    <row r="71" spans="1:27" ht="12.75" customHeight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</row>
    <row r="72" spans="1:27" ht="12.75" customHeight="1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</row>
    <row r="73" spans="1:27" ht="12.75" customHeight="1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</row>
    <row r="74" spans="1:27" ht="12.75" customHeight="1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</row>
    <row r="75" spans="1:27" ht="12.75" customHeight="1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spans="1:27" ht="12.75" customHeight="1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spans="1:27" ht="12.75" customHeight="1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</row>
    <row r="78" spans="1:27" ht="12.75" customHeight="1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</row>
    <row r="79" spans="1:27" ht="12.7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</row>
    <row r="80" spans="1:27" ht="12.75" customHeight="1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</row>
    <row r="81" spans="1:27" ht="12.75" customHeight="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</row>
    <row r="82" spans="1:27" ht="12.75" customHeight="1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</row>
    <row r="83" spans="1:27" ht="12.75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</row>
    <row r="84" spans="1:27" ht="12.75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</row>
    <row r="85" spans="1:27" ht="12.7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</row>
    <row r="86" spans="1:27" ht="12.7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7" spans="1:27" ht="12.7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</row>
    <row r="88" spans="1:27" ht="12.7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spans="1:27" ht="12.7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</row>
    <row r="90" spans="1:27" ht="12.7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</row>
    <row r="91" spans="1:27" ht="12.7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</row>
    <row r="92" spans="1:27" ht="12.7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</row>
    <row r="93" spans="1:27" ht="12.7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</row>
    <row r="94" spans="1:27" ht="12.7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</row>
    <row r="95" spans="1:27" ht="12.7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</row>
    <row r="96" spans="1:27" ht="12.7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spans="1:27" ht="12.7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</row>
    <row r="98" spans="1:27" ht="12.7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</row>
    <row r="99" spans="1:27" ht="12.7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</row>
    <row r="100" spans="1:27" ht="12.7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</row>
    <row r="101" spans="1:27" ht="12.7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</row>
    <row r="102" spans="1:27" ht="12.7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</row>
    <row r="103" spans="1:27" ht="12.7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</row>
    <row r="104" spans="1:27" ht="12.7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</row>
    <row r="105" spans="1:27" ht="12.7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</row>
    <row r="106" spans="1:27" ht="12.7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</row>
    <row r="107" spans="1:27" ht="12.7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</row>
    <row r="108" spans="1:27" ht="12.7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</row>
    <row r="109" spans="1:27" ht="12.7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</row>
    <row r="110" spans="1:27" ht="12.7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</row>
    <row r="111" spans="1:27" ht="12.7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</row>
    <row r="112" spans="1:27" ht="12.7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</row>
    <row r="113" spans="1:27" ht="12.7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</row>
    <row r="114" spans="1:27" ht="12.7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</row>
    <row r="115" spans="1:27" ht="12.7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</row>
    <row r="116" spans="1:27" ht="12.7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</row>
    <row r="117" spans="1:27" ht="12.7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</row>
    <row r="118" spans="1:27" ht="12.7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</row>
    <row r="119" spans="1:27" ht="12.7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</row>
    <row r="120" spans="1:27" ht="12.7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</row>
    <row r="121" spans="1:27" ht="12.7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</row>
    <row r="122" spans="1:27" ht="12.7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</row>
    <row r="123" spans="1:27" ht="12.7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</row>
    <row r="124" spans="1:27" ht="12.7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</row>
    <row r="125" spans="1:27" ht="12.7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</row>
    <row r="126" spans="1:27" ht="12.7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</row>
    <row r="127" spans="1:27" ht="12.7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</row>
    <row r="128" spans="1:27" ht="12.7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</row>
    <row r="129" spans="1:27" ht="12.75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</row>
    <row r="130" spans="1:27" ht="12.75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</row>
    <row r="131" spans="1:27" ht="12.75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</row>
    <row r="132" spans="1:27" ht="12.75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</row>
    <row r="133" spans="1:27" ht="12.75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</row>
    <row r="134" spans="1:27" ht="12.75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</row>
    <row r="135" spans="1:27" ht="12.75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</row>
    <row r="136" spans="1:27" ht="12.7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</row>
    <row r="137" spans="1:27" ht="12.7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</row>
    <row r="138" spans="1:27" ht="12.7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</row>
    <row r="139" spans="1:27" ht="12.7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</row>
    <row r="140" spans="1:27" ht="12.7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</row>
    <row r="141" spans="1:27" ht="12.75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</row>
    <row r="142" spans="1:27" ht="12.7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</row>
    <row r="143" spans="1:27" ht="12.7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</row>
    <row r="144" spans="1:27" ht="12.7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</row>
    <row r="145" spans="1:27" ht="12.7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</row>
    <row r="146" spans="1:27" ht="12.7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</row>
    <row r="147" spans="1:27" ht="12.7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</row>
    <row r="148" spans="1:27" ht="12.7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</row>
    <row r="149" spans="1:27" ht="12.7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</row>
    <row r="150" spans="1:27" ht="12.7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</row>
    <row r="151" spans="1:27" ht="12.7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</row>
    <row r="152" spans="1:27" ht="12.7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</row>
    <row r="153" spans="1:27" ht="12.7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</row>
    <row r="154" spans="1:27" ht="12.7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</row>
    <row r="155" spans="1:27" ht="12.7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</row>
    <row r="156" spans="1:27" ht="12.7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</row>
    <row r="157" spans="1:27" ht="12.7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</row>
    <row r="158" spans="1:27" ht="12.7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</row>
    <row r="159" spans="1:27" ht="12.7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</row>
    <row r="160" spans="1:27" ht="12.7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</row>
    <row r="161" spans="1:27" ht="12.7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</row>
    <row r="162" spans="1:27" ht="12.7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</row>
    <row r="163" spans="1:27" ht="12.7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</row>
    <row r="164" spans="1:27" ht="12.7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</row>
    <row r="165" spans="1:27" ht="12.7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</row>
    <row r="166" spans="1:27" ht="12.7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</row>
    <row r="167" spans="1:27" ht="12.7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</row>
    <row r="168" spans="1:27" ht="12.7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</row>
    <row r="169" spans="1:27" ht="12.7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</row>
    <row r="170" spans="1:27" ht="12.7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</row>
    <row r="171" spans="1:27" ht="12.7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</row>
    <row r="172" spans="1:27" ht="12.7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</row>
    <row r="173" spans="1:27" ht="12.7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</row>
    <row r="174" spans="1:27" ht="12.7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</row>
    <row r="175" spans="1:27" ht="12.7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</row>
    <row r="176" spans="1:27" ht="12.7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</row>
    <row r="177" spans="1:27" ht="12.7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</row>
    <row r="178" spans="1:27" ht="12.7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</row>
    <row r="179" spans="1:27" ht="12.7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</row>
    <row r="180" spans="1:27" ht="12.7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</row>
    <row r="181" spans="1:27" ht="12.7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</row>
    <row r="182" spans="1:27" ht="12.7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</row>
    <row r="183" spans="1:27" ht="12.7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</row>
    <row r="184" spans="1:27" ht="12.7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</row>
    <row r="185" spans="1:27" ht="12.7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</row>
    <row r="186" spans="1:27" ht="12.7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</row>
    <row r="187" spans="1:27" ht="12.7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</row>
    <row r="188" spans="1:27" ht="12.7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</row>
    <row r="189" spans="1:27" ht="12.7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</row>
    <row r="190" spans="1:27" ht="12.7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</row>
    <row r="191" spans="1:27" ht="12.7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</row>
    <row r="192" spans="1:27" ht="12.7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</row>
    <row r="193" spans="1:27" ht="12.7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</row>
    <row r="194" spans="1:27" ht="12.7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</row>
    <row r="195" spans="1:27" ht="12.7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</row>
    <row r="196" spans="1:27" ht="12.7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</row>
    <row r="197" spans="1:27" ht="12.7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</row>
    <row r="198" spans="1:27" ht="12.7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</row>
    <row r="199" spans="1:27" ht="12.7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</row>
    <row r="200" spans="1:27" ht="12.7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</row>
    <row r="201" spans="1:27" ht="12.7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</row>
    <row r="202" spans="1:27" ht="12.7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</row>
    <row r="203" spans="1:27" ht="12.7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</row>
    <row r="204" spans="1:27" ht="12.7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</row>
    <row r="205" spans="1:27" ht="12.7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</row>
    <row r="206" spans="1:27" ht="12.7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</row>
    <row r="207" spans="1:27" ht="12.7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</row>
    <row r="208" spans="1:27" ht="12.7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</row>
    <row r="209" spans="1:27" ht="12.7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</row>
    <row r="210" spans="1:27" ht="12.7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</row>
    <row r="211" spans="1:27" ht="12.7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</row>
    <row r="212" spans="1:27" ht="12.7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</row>
    <row r="213" spans="1:27" ht="12.7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</row>
    <row r="214" spans="1:27" ht="12.7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</row>
    <row r="215" spans="1:27" ht="12.75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</row>
    <row r="216" spans="1:27" ht="12.7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</row>
    <row r="217" spans="1:27" ht="12.75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</row>
    <row r="218" spans="1:27" ht="12.7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</row>
    <row r="219" spans="1:27" ht="12.75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</row>
    <row r="220" spans="1:27" ht="12.7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</row>
    <row r="221" spans="1:27" ht="12.75" customHeight="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</row>
    <row r="222" spans="1:27" ht="12.75" customHeight="1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</row>
    <row r="223" spans="1:27" ht="12.75" customHeight="1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</row>
    <row r="224" spans="1:27" ht="12.75" customHeight="1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</row>
    <row r="225" spans="1:27" ht="12.75" customHeight="1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</row>
    <row r="226" spans="1:27" ht="12.75" customHeight="1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</row>
    <row r="227" spans="1:27" ht="12.75" customHeight="1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</row>
    <row r="228" spans="1:27" ht="12.75" customHeight="1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</row>
    <row r="229" spans="1:27" ht="12.75" customHeight="1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</row>
    <row r="230" spans="1:27" ht="12.75" customHeight="1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</row>
    <row r="231" spans="1:27" ht="12.75" customHeight="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</row>
    <row r="232" spans="1:27" ht="12.75" customHeight="1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</row>
    <row r="233" spans="1:27" ht="12.75" customHeight="1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</row>
    <row r="234" spans="1:27" ht="12.75" customHeight="1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</row>
    <row r="235" spans="1:27" ht="12.75" customHeight="1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</row>
    <row r="236" spans="1:27" ht="12.75" customHeight="1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</row>
    <row r="237" spans="1:27" ht="12.75" customHeight="1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</row>
    <row r="238" spans="1:27" ht="12.75" customHeight="1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</row>
    <row r="239" spans="1:27" ht="12.75" customHeight="1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</row>
    <row r="240" spans="1:27" ht="12.75" customHeight="1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</row>
    <row r="241" spans="1:27" ht="12.75" customHeight="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</row>
    <row r="242" spans="1:27" ht="12.75" customHeight="1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</row>
    <row r="243" spans="1:27" ht="12.75" customHeight="1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</row>
    <row r="244" spans="1:27" ht="12.75" customHeight="1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</row>
    <row r="245" spans="1:27" ht="12.75" customHeight="1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</row>
    <row r="246" spans="1:27" ht="12.75" customHeight="1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</row>
    <row r="247" spans="1:27" ht="12.75" customHeight="1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</row>
    <row r="248" spans="1:27" ht="12.75" customHeight="1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</row>
    <row r="249" spans="1:27" ht="12.75" customHeight="1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</row>
    <row r="250" spans="1:27" ht="12.75" customHeight="1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</row>
    <row r="251" spans="1:27" ht="12.75" customHeight="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</row>
    <row r="252" spans="1:27" ht="12.75" customHeight="1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</row>
    <row r="253" spans="1:27" ht="12.75" customHeight="1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</row>
    <row r="254" spans="1:27" ht="12.75" customHeight="1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</row>
    <row r="255" spans="1:27" ht="12.75" customHeight="1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</row>
    <row r="256" spans="1:27" ht="12.75" customHeight="1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</row>
    <row r="257" spans="1:27" ht="12.75" customHeight="1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</row>
    <row r="258" spans="1:27" ht="12.75" customHeight="1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</row>
    <row r="259" spans="1:27" ht="12.75" customHeight="1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</row>
    <row r="260" spans="1:27" ht="12.75" customHeight="1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</row>
    <row r="261" spans="1:27" ht="12.75" customHeight="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</row>
    <row r="262" spans="1:27" ht="12.75" customHeight="1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</row>
    <row r="263" spans="1:27" ht="12.75" customHeight="1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</row>
    <row r="264" spans="1:27" ht="12.75" customHeight="1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</row>
    <row r="265" spans="1:27" ht="12.75" customHeight="1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</row>
    <row r="266" spans="1:27" ht="12.75" customHeight="1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</row>
    <row r="267" spans="1:27" ht="12.75" customHeigh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</row>
    <row r="268" spans="1:27" ht="12.75" customHeigh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</row>
    <row r="269" spans="1:27" ht="12.75" customHeight="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</row>
    <row r="270" spans="1:27" ht="12.75" customHeigh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</row>
    <row r="271" spans="1:27" ht="12.75" customHeigh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</row>
    <row r="272" spans="1:27" ht="12.75" customHeight="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</row>
    <row r="273" spans="1:27" ht="12.75" customHeigh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</row>
    <row r="274" spans="1:27" ht="12.75" customHeight="1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</row>
    <row r="275" spans="1:27" ht="12.75" customHeigh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</row>
    <row r="276" spans="1:27" ht="12.75" customHeight="1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</row>
    <row r="277" spans="1:27" ht="12.75" customHeigh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</row>
    <row r="278" spans="1:27" ht="12.75" customHeigh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</row>
    <row r="279" spans="1:27" ht="12.75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</row>
    <row r="280" spans="1:27" ht="12.75" customHeight="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</row>
    <row r="281" spans="1:27" ht="12.75" customHeigh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</row>
    <row r="282" spans="1:27" ht="12.75" customHeigh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</row>
    <row r="283" spans="1:27" ht="12.75" customHeigh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</row>
    <row r="284" spans="1:27" ht="12.75" customHeight="1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</row>
    <row r="285" spans="1:27" ht="12.75" customHeight="1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</row>
    <row r="286" spans="1:27" ht="12.75" customHeight="1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</row>
    <row r="287" spans="1:27" ht="12.75" customHeight="1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</row>
    <row r="288" spans="1:27" ht="12.75" customHeight="1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</row>
    <row r="289" spans="1:27" ht="12.75" customHeight="1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</row>
    <row r="290" spans="1:27" ht="12.75" customHeight="1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</row>
    <row r="291" spans="1:27" ht="12.75" customHeight="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</row>
    <row r="292" spans="1:27" ht="12.75" customHeight="1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</row>
    <row r="293" spans="1:27" ht="12.75" customHeight="1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</row>
    <row r="294" spans="1:27" ht="12.75" customHeight="1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</row>
    <row r="295" spans="1:27" ht="12.75" customHeight="1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</row>
    <row r="296" spans="1:27" ht="12.75" customHeight="1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</row>
    <row r="297" spans="1:27" ht="12.75" customHeight="1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</row>
    <row r="298" spans="1:27" ht="12.75" customHeight="1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</row>
    <row r="299" spans="1:27" ht="12.75" customHeight="1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</row>
    <row r="300" spans="1:27" ht="12.75" customHeight="1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</row>
    <row r="301" spans="1:27" ht="12.75" customHeight="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</row>
    <row r="302" spans="1:27" ht="12.75" customHeight="1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</row>
    <row r="303" spans="1:27" ht="12.75" customHeight="1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</row>
    <row r="304" spans="1:27" ht="12.75" customHeight="1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</row>
    <row r="305" spans="1:27" ht="12.75" customHeight="1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</row>
    <row r="306" spans="1:27" ht="12.75" customHeight="1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</row>
    <row r="307" spans="1:27" ht="12.75" customHeight="1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</row>
    <row r="308" spans="1:27" ht="12.75" customHeight="1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</row>
    <row r="309" spans="1:27" ht="12.75" customHeight="1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</row>
    <row r="310" spans="1:27" ht="12.75" customHeight="1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</row>
    <row r="311" spans="1:27" ht="12.75" customHeight="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</row>
    <row r="312" spans="1:27" ht="12.75" customHeight="1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</row>
    <row r="313" spans="1:27" ht="12.75" customHeight="1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</row>
    <row r="314" spans="1:27" ht="12.75" customHeight="1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</row>
    <row r="315" spans="1:27" ht="12.75" customHeight="1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</row>
    <row r="316" spans="1:27" ht="12.75" customHeight="1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</row>
    <row r="317" spans="1:27" ht="12.75" customHeight="1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</row>
    <row r="318" spans="1:27" ht="12.75" customHeight="1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</row>
    <row r="319" spans="1:27" ht="12.75" customHeight="1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</row>
    <row r="320" spans="1:27" ht="12.75" customHeight="1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</row>
    <row r="321" spans="1:27" ht="12.75" customHeight="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</row>
    <row r="322" spans="1:27" ht="12.75" customHeight="1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</row>
    <row r="323" spans="1:27" ht="12.75" customHeight="1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</row>
    <row r="324" spans="1:27" ht="12.75" customHeight="1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</row>
    <row r="325" spans="1:27" ht="12.75" customHeight="1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</row>
    <row r="326" spans="1:27" ht="12.75" customHeight="1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</row>
    <row r="327" spans="1:27" ht="12.75" customHeight="1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</row>
    <row r="328" spans="1:27" ht="12.75" customHeight="1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</row>
    <row r="329" spans="1:27" ht="12.75" customHeight="1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</row>
    <row r="330" spans="1:27" ht="12.75" customHeight="1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</row>
    <row r="331" spans="1:27" ht="12.75" customHeight="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</row>
    <row r="332" spans="1:27" ht="12.75" customHeight="1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</row>
    <row r="333" spans="1:27" ht="12.75" customHeight="1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</row>
    <row r="334" spans="1:27" ht="12.75" customHeight="1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</row>
    <row r="335" spans="1:27" ht="12.75" customHeight="1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</row>
    <row r="336" spans="1:27" ht="12.75" customHeight="1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</row>
    <row r="337" spans="1:27" ht="12.75" customHeight="1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</row>
    <row r="338" spans="1:27" ht="12.75" customHeight="1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</row>
    <row r="339" spans="1:27" ht="12.75" customHeight="1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</row>
    <row r="340" spans="1:27" ht="12.75" customHeight="1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</row>
    <row r="341" spans="1:27" ht="12.75" customHeight="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</row>
    <row r="342" spans="1:27" ht="12.75" customHeight="1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</row>
    <row r="343" spans="1:27" ht="12.75" customHeight="1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</row>
    <row r="344" spans="1:27" ht="12.75" customHeight="1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</row>
    <row r="345" spans="1:27" ht="12.75" customHeight="1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</row>
    <row r="346" spans="1:27" ht="12.75" customHeight="1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</row>
    <row r="347" spans="1:27" ht="12.75" customHeight="1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</row>
    <row r="348" spans="1:27" ht="12.75" customHeight="1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</row>
    <row r="349" spans="1:27" ht="12.75" customHeight="1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</row>
    <row r="350" spans="1:27" ht="12.75" customHeight="1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</row>
    <row r="351" spans="1:27" ht="12.75" customHeight="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</row>
    <row r="352" spans="1:27" ht="12.75" customHeight="1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</row>
    <row r="353" spans="1:27" ht="12.75" customHeight="1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</row>
    <row r="354" spans="1:27" ht="12.75" customHeight="1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</row>
    <row r="355" spans="1:27" ht="12.75" customHeight="1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</row>
    <row r="356" spans="1:27" ht="12.75" customHeight="1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</row>
    <row r="357" spans="1:27" ht="12.75" customHeight="1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</row>
    <row r="358" spans="1:27" ht="12.75" customHeight="1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</row>
    <row r="359" spans="1:27" ht="12.75" customHeight="1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</row>
    <row r="360" spans="1:27" ht="12.75" customHeight="1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</row>
    <row r="361" spans="1:27" ht="12.75" customHeight="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</row>
    <row r="362" spans="1:27" ht="12.75" customHeight="1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</row>
    <row r="363" spans="1:27" ht="12.75" customHeight="1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</row>
    <row r="364" spans="1:27" ht="12.75" customHeight="1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</row>
    <row r="365" spans="1:27" ht="12.75" customHeight="1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</row>
    <row r="366" spans="1:27" ht="12.75" customHeight="1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</row>
    <row r="367" spans="1:27" ht="12.75" customHeight="1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</row>
    <row r="368" spans="1:27" ht="12.75" customHeight="1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</row>
    <row r="369" spans="1:27" ht="12.75" customHeigh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</row>
    <row r="370" spans="1:27" ht="12.75" customHeigh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</row>
    <row r="371" spans="1:27" ht="12.75" customHeight="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</row>
    <row r="372" spans="1:27" ht="12.75" customHeight="1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</row>
    <row r="373" spans="1:27" ht="12.75" customHeigh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</row>
    <row r="374" spans="1:27" ht="12.75" customHeigh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</row>
    <row r="375" spans="1:27" ht="12.75" customHeigh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</row>
    <row r="376" spans="1:27" ht="12.75" customHeigh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</row>
    <row r="377" spans="1:27" ht="12.75" customHeigh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</row>
    <row r="378" spans="1:27" ht="12.75" customHeight="1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</row>
    <row r="379" spans="1:27" ht="12.75" customHeight="1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</row>
    <row r="380" spans="1:27" ht="12.75" customHeight="1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</row>
    <row r="381" spans="1:27" ht="12.75" customHeigh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</row>
    <row r="382" spans="1:27" ht="12.75" customHeight="1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</row>
    <row r="383" spans="1:27" ht="12.75" customHeigh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</row>
    <row r="384" spans="1:27" ht="12.75" customHeight="1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</row>
    <row r="385" spans="1:27" ht="12.75" customHeigh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</row>
    <row r="386" spans="1:27" ht="12.75" customHeight="1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</row>
    <row r="387" spans="1:27" ht="12.75" customHeight="1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</row>
    <row r="388" spans="1:27" ht="12.75" customHeight="1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</row>
    <row r="389" spans="1:27" ht="12.75" customHeight="1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</row>
    <row r="390" spans="1:27" ht="12.75" customHeigh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</row>
    <row r="391" spans="1:27" ht="12.75" customHeight="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</row>
    <row r="392" spans="1:27" ht="12.75" customHeight="1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</row>
    <row r="393" spans="1:27" ht="12.75" customHeight="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</row>
    <row r="394" spans="1:27" ht="12.75" customHeigh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</row>
    <row r="395" spans="1:27" ht="12.75" customHeight="1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</row>
    <row r="396" spans="1:27" ht="12.75" customHeigh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</row>
    <row r="397" spans="1:27" ht="12.75" customHeigh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</row>
    <row r="398" spans="1:27" ht="12.75" customHeight="1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</row>
    <row r="399" spans="1:27" ht="12.75" customHeight="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</row>
    <row r="400" spans="1:27" ht="12.75" customHeigh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</row>
    <row r="401" spans="1:27" ht="12.75" customHeight="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</row>
    <row r="402" spans="1:27" ht="12.75" customHeight="1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</row>
    <row r="403" spans="1:27" ht="12.75" customHeight="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</row>
    <row r="404" spans="1:27" ht="12.75" customHeigh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</row>
    <row r="405" spans="1:27" ht="12.75" customHeight="1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</row>
    <row r="406" spans="1:27" ht="12.75" customHeight="1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</row>
    <row r="407" spans="1:27" ht="12.75" customHeight="1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</row>
    <row r="408" spans="1:27" ht="12.75" customHeigh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</row>
    <row r="409" spans="1:27" ht="12.75" customHeight="1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</row>
    <row r="410" spans="1:27" ht="12.75" customHeigh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</row>
    <row r="411" spans="1:27" ht="12.75" customHeight="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</row>
    <row r="412" spans="1:27" ht="12.75" customHeight="1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</row>
    <row r="413" spans="1:27" ht="12.75" customHeight="1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</row>
    <row r="414" spans="1:27" ht="12.75" customHeight="1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</row>
    <row r="415" spans="1:27" ht="12.75" customHeight="1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</row>
    <row r="416" spans="1:27" ht="12.75" customHeight="1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</row>
    <row r="417" spans="1:27" ht="12.75" customHeight="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</row>
    <row r="418" spans="1:27" ht="12.75" customHeight="1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</row>
    <row r="419" spans="1:27" ht="12.75" customHeight="1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</row>
    <row r="420" spans="1:27" ht="12.75" customHeight="1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</row>
    <row r="421" spans="1:27" ht="12.75" customHeight="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</row>
    <row r="422" spans="1:27" ht="12.75" customHeight="1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</row>
    <row r="423" spans="1:27" ht="12.75" customHeigh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</row>
    <row r="424" spans="1:27" ht="12.75" customHeight="1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</row>
    <row r="425" spans="1:27" ht="12.75" customHeigh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</row>
    <row r="426" spans="1:27" ht="12.75" customHeight="1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</row>
    <row r="427" spans="1:27" ht="12.75" customHeight="1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</row>
    <row r="428" spans="1:27" ht="12.75" customHeight="1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</row>
    <row r="429" spans="1:27" ht="12.75" customHeigh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</row>
    <row r="430" spans="1:27" ht="12.75" customHeight="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</row>
    <row r="431" spans="1:27" ht="12.75" customHeight="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</row>
    <row r="432" spans="1:27" ht="12.75" customHeight="1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</row>
    <row r="433" spans="1:27" ht="12.75" customHeigh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</row>
    <row r="434" spans="1:27" ht="12.75" customHeight="1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</row>
    <row r="435" spans="1:27" ht="12.75" customHeight="1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</row>
    <row r="436" spans="1:27" ht="12.75" customHeigh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</row>
    <row r="437" spans="1:27" ht="12.75" customHeight="1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</row>
    <row r="438" spans="1:27" ht="12.75" customHeigh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</row>
    <row r="439" spans="1:27" ht="12.75" customHeigh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</row>
    <row r="440" spans="1:27" ht="12.75" customHeight="1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</row>
    <row r="441" spans="1:27" ht="12.75" customHeight="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</row>
    <row r="442" spans="1:27" ht="12.75" customHeigh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</row>
    <row r="443" spans="1:27" ht="12.75" customHeight="1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</row>
    <row r="444" spans="1:27" ht="12.75" customHeight="1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</row>
    <row r="445" spans="1:27" ht="12.75" customHeight="1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</row>
    <row r="446" spans="1:27" ht="12.75" customHeight="1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</row>
    <row r="447" spans="1:27" ht="12.75" customHeight="1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</row>
    <row r="448" spans="1:27" ht="12.75" customHeight="1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</row>
    <row r="449" spans="1:27" ht="12.75" customHeight="1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</row>
    <row r="450" spans="1:27" ht="12.75" customHeight="1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</row>
    <row r="451" spans="1:27" ht="12.75" customHeight="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</row>
    <row r="452" spans="1:27" ht="12.75" customHeigh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</row>
    <row r="453" spans="1:27" ht="12.75" customHeight="1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</row>
    <row r="454" spans="1:27" ht="12.75" customHeight="1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</row>
    <row r="455" spans="1:27" ht="12.75" customHeight="1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</row>
    <row r="456" spans="1:27" ht="12.75" customHeight="1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</row>
    <row r="457" spans="1:27" ht="12.75" customHeight="1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</row>
    <row r="458" spans="1:27" ht="12.75" customHeight="1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</row>
    <row r="459" spans="1:27" ht="12.75" customHeight="1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</row>
    <row r="460" spans="1:27" ht="12.75" customHeight="1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</row>
    <row r="461" spans="1:27" ht="12.75" customHeight="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</row>
    <row r="462" spans="1:27" ht="12.75" customHeight="1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</row>
    <row r="463" spans="1:27" ht="12.75" customHeight="1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</row>
    <row r="464" spans="1:27" ht="12.75" customHeight="1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</row>
    <row r="465" spans="1:27" ht="12.75" customHeight="1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</row>
    <row r="466" spans="1:27" ht="12.75" customHeight="1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</row>
    <row r="467" spans="1:27" ht="12.75" customHeight="1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</row>
    <row r="468" spans="1:27" ht="12.75" customHeight="1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</row>
    <row r="469" spans="1:27" ht="12.75" customHeight="1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</row>
    <row r="470" spans="1:27" ht="12.75" customHeight="1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</row>
    <row r="471" spans="1:27" ht="12.75" customHeight="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</row>
    <row r="472" spans="1:27" ht="12.75" customHeight="1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</row>
    <row r="473" spans="1:27" ht="12.75" customHeight="1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</row>
    <row r="474" spans="1:27" ht="12.75" customHeight="1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</row>
    <row r="475" spans="1:27" ht="12.75" customHeight="1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</row>
    <row r="476" spans="1:27" ht="12.75" customHeight="1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</row>
    <row r="477" spans="1:27" ht="12.75" customHeight="1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</row>
    <row r="478" spans="1:27" ht="12.75" customHeight="1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</row>
    <row r="479" spans="1:27" ht="12.75" customHeight="1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</row>
    <row r="480" spans="1:27" ht="12.75" customHeight="1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</row>
    <row r="481" spans="1:27" ht="12.75" customHeight="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</row>
    <row r="482" spans="1:27" ht="12.75" customHeight="1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</row>
    <row r="483" spans="1:27" ht="12.75" customHeight="1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</row>
    <row r="484" spans="1:27" ht="12.75" customHeight="1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</row>
    <row r="485" spans="1:27" ht="12.75" customHeight="1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</row>
    <row r="486" spans="1:27" ht="12.75" customHeight="1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</row>
    <row r="487" spans="1:27" ht="12.75" customHeight="1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</row>
    <row r="488" spans="1:27" ht="12.75" customHeight="1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</row>
    <row r="489" spans="1:27" ht="12.75" customHeight="1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</row>
    <row r="490" spans="1:27" ht="12.75" customHeight="1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</row>
    <row r="491" spans="1:27" ht="12.75" customHeight="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</row>
    <row r="492" spans="1:27" ht="12.75" customHeight="1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</row>
    <row r="493" spans="1:27" ht="12.75" customHeight="1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</row>
    <row r="494" spans="1:27" ht="12.75" customHeight="1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</row>
    <row r="495" spans="1:27" ht="12.75" customHeight="1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</row>
    <row r="496" spans="1:27" ht="12.75" customHeight="1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</row>
    <row r="497" spans="1:27" ht="12.75" customHeight="1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</row>
    <row r="498" spans="1:27" ht="12.75" customHeight="1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</row>
    <row r="499" spans="1:27" ht="12.75" customHeight="1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</row>
    <row r="500" spans="1:27" ht="12.75" customHeight="1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</row>
    <row r="501" spans="1:27" ht="12.75" customHeight="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</row>
    <row r="502" spans="1:27" ht="12.75" customHeight="1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</row>
    <row r="503" spans="1:27" ht="12.75" customHeight="1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</row>
    <row r="504" spans="1:27" ht="12.75" customHeight="1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</row>
    <row r="505" spans="1:27" ht="12.75" customHeight="1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</row>
    <row r="506" spans="1:27" ht="12.75" customHeight="1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</row>
    <row r="507" spans="1:27" ht="12.75" customHeight="1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</row>
    <row r="508" spans="1:27" ht="12.75" customHeight="1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</row>
    <row r="509" spans="1:27" ht="12.75" customHeight="1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</row>
    <row r="510" spans="1:27" ht="12.75" customHeight="1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</row>
    <row r="511" spans="1:27" ht="12.75" customHeight="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</row>
    <row r="512" spans="1:27" ht="12.75" customHeight="1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</row>
    <row r="513" spans="1:27" ht="12.75" customHeight="1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</row>
    <row r="514" spans="1:27" ht="12.75" customHeight="1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</row>
    <row r="515" spans="1:27" ht="12.75" customHeight="1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</row>
    <row r="516" spans="1:27" ht="12.75" customHeight="1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</row>
    <row r="517" spans="1:27" ht="12.75" customHeight="1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</row>
    <row r="518" spans="1:27" ht="12.75" customHeight="1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</row>
    <row r="519" spans="1:27" ht="12.75" customHeight="1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</row>
    <row r="520" spans="1:27" ht="12.75" customHeight="1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</row>
    <row r="521" spans="1:27" ht="12.75" customHeight="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</row>
    <row r="522" spans="1:27" ht="12.75" customHeight="1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</row>
    <row r="523" spans="1:27" ht="12.75" customHeight="1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</row>
    <row r="524" spans="1:27" ht="12.75" customHeight="1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</row>
    <row r="525" spans="1:27" ht="12.75" customHeight="1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</row>
    <row r="526" spans="1:27" ht="12.75" customHeight="1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</row>
    <row r="527" spans="1:27" ht="12.75" customHeight="1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</row>
    <row r="528" spans="1:27" ht="12.75" customHeight="1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</row>
    <row r="529" spans="1:27" ht="12.75" customHeight="1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</row>
    <row r="530" spans="1:27" ht="12.75" customHeight="1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</row>
    <row r="531" spans="1:27" ht="12.75" customHeight="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</row>
    <row r="532" spans="1:27" ht="12.75" customHeight="1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</row>
    <row r="533" spans="1:27" ht="12.75" customHeight="1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</row>
    <row r="534" spans="1:27" ht="12.75" customHeight="1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</row>
    <row r="535" spans="1:27" ht="12.75" customHeight="1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</row>
    <row r="536" spans="1:27" ht="12.75" customHeight="1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</row>
    <row r="537" spans="1:27" ht="12.75" customHeight="1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</row>
    <row r="538" spans="1:27" ht="12.75" customHeight="1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</row>
    <row r="539" spans="1:27" ht="12.75" customHeight="1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</row>
    <row r="540" spans="1:27" ht="12.75" customHeigh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</row>
    <row r="541" spans="1:27" ht="12.75" customHeight="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</row>
    <row r="542" spans="1:27" ht="12.75" customHeight="1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</row>
    <row r="543" spans="1:27" ht="12.75" customHeight="1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</row>
    <row r="544" spans="1:27" ht="12.75" customHeight="1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</row>
    <row r="545" spans="1:27" ht="12.75" customHeight="1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</row>
    <row r="546" spans="1:27" ht="12.75" customHeight="1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</row>
    <row r="547" spans="1:27" ht="12.75" customHeight="1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</row>
    <row r="548" spans="1:27" ht="12.75" customHeight="1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</row>
    <row r="549" spans="1:27" ht="12.75" customHeight="1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</row>
    <row r="550" spans="1:27" ht="12.75" customHeight="1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</row>
    <row r="551" spans="1:27" ht="12.75" customHeight="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</row>
    <row r="552" spans="1:27" ht="12.75" customHeight="1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</row>
    <row r="553" spans="1:27" ht="12.75" customHeight="1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</row>
    <row r="554" spans="1:27" ht="12.75" customHeight="1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</row>
    <row r="555" spans="1:27" ht="12.75" customHeight="1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</row>
    <row r="556" spans="1:27" ht="12.75" customHeight="1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</row>
    <row r="557" spans="1:27" ht="12.75" customHeight="1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</row>
    <row r="558" spans="1:27" ht="12.75" customHeight="1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</row>
    <row r="559" spans="1:27" ht="12.75" customHeight="1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</row>
    <row r="560" spans="1:27" ht="12.75" customHeight="1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</row>
    <row r="561" spans="1:27" ht="12.75" customHeight="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</row>
    <row r="562" spans="1:27" ht="12.75" customHeight="1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</row>
    <row r="563" spans="1:27" ht="12.75" customHeight="1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</row>
    <row r="564" spans="1:27" ht="12.75" customHeight="1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</row>
    <row r="565" spans="1:27" ht="12.75" customHeight="1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</row>
    <row r="566" spans="1:27" ht="12.75" customHeight="1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</row>
    <row r="567" spans="1:27" ht="12.75" customHeight="1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</row>
    <row r="568" spans="1:27" ht="12.75" customHeight="1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</row>
    <row r="569" spans="1:27" ht="12.75" customHeight="1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</row>
    <row r="570" spans="1:27" ht="12.75" customHeight="1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</row>
    <row r="571" spans="1:27" ht="12.75" customHeight="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</row>
    <row r="572" spans="1:27" ht="12.75" customHeight="1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</row>
    <row r="573" spans="1:27" ht="12.75" customHeight="1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</row>
    <row r="574" spans="1:27" ht="12.75" customHeight="1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</row>
    <row r="575" spans="1:27" ht="12.75" customHeight="1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</row>
    <row r="576" spans="1:27" ht="12.75" customHeight="1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</row>
    <row r="577" spans="1:27" ht="12.75" customHeight="1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</row>
    <row r="578" spans="1:27" ht="12.75" customHeight="1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</row>
    <row r="579" spans="1:27" ht="12.75" customHeight="1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</row>
    <row r="580" spans="1:27" ht="12.75" customHeight="1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</row>
    <row r="581" spans="1:27" ht="12.75" customHeight="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</row>
    <row r="582" spans="1:27" ht="12.75" customHeight="1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</row>
    <row r="583" spans="1:27" ht="12.75" customHeight="1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</row>
    <row r="584" spans="1:27" ht="12.75" customHeight="1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</row>
    <row r="585" spans="1:27" ht="12.75" customHeight="1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</row>
    <row r="586" spans="1:27" ht="12.75" customHeight="1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</row>
    <row r="587" spans="1:27" ht="12.75" customHeight="1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</row>
    <row r="588" spans="1:27" ht="12.75" customHeight="1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</row>
    <row r="589" spans="1:27" ht="12.75" customHeight="1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</row>
    <row r="590" spans="1:27" ht="12.75" customHeight="1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</row>
    <row r="591" spans="1:27" ht="12.75" customHeight="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</row>
    <row r="592" spans="1:27" ht="12.75" customHeight="1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</row>
    <row r="593" spans="1:27" ht="12.75" customHeight="1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</row>
    <row r="594" spans="1:27" ht="12.75" customHeight="1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</row>
    <row r="595" spans="1:27" ht="12.75" customHeight="1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</row>
    <row r="596" spans="1:27" ht="12.75" customHeight="1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</row>
    <row r="597" spans="1:27" ht="12.75" customHeight="1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</row>
    <row r="598" spans="1:27" ht="12.75" customHeight="1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</row>
    <row r="599" spans="1:27" ht="12.75" customHeight="1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</row>
    <row r="600" spans="1:27" ht="12.75" customHeight="1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</row>
    <row r="601" spans="1:27" ht="12.75" customHeight="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</row>
    <row r="602" spans="1:27" ht="12.75" customHeight="1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</row>
    <row r="603" spans="1:27" ht="12.75" customHeight="1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</row>
    <row r="604" spans="1:27" ht="12.75" customHeight="1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</row>
    <row r="605" spans="1:27" ht="12.75" customHeight="1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</row>
    <row r="606" spans="1:27" ht="12.75" customHeight="1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</row>
    <row r="607" spans="1:27" ht="12.75" customHeight="1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</row>
    <row r="608" spans="1:27" ht="12.75" customHeight="1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</row>
    <row r="609" spans="1:27" ht="12.75" customHeight="1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</row>
    <row r="610" spans="1:27" ht="12.75" customHeight="1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</row>
    <row r="611" spans="1:27" ht="12.75" customHeight="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</row>
    <row r="612" spans="1:27" ht="12.75" customHeight="1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</row>
    <row r="613" spans="1:27" ht="12.75" customHeight="1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</row>
    <row r="614" spans="1:27" ht="12.75" customHeight="1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</row>
    <row r="615" spans="1:27" ht="12.75" customHeight="1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</row>
    <row r="616" spans="1:27" ht="12.75" customHeight="1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</row>
    <row r="617" spans="1:27" ht="12.75" customHeight="1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</row>
    <row r="618" spans="1:27" ht="12.75" customHeight="1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</row>
    <row r="619" spans="1:27" ht="12.75" customHeight="1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</row>
    <row r="620" spans="1:27" ht="12.75" customHeight="1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</row>
    <row r="621" spans="1:27" ht="12.75" customHeight="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</row>
    <row r="622" spans="1:27" ht="12.75" customHeight="1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</row>
    <row r="623" spans="1:27" ht="12.75" customHeight="1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</row>
    <row r="624" spans="1:27" ht="12.75" customHeight="1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</row>
    <row r="625" spans="1:27" ht="12.75" customHeight="1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</row>
    <row r="626" spans="1:27" ht="12.75" customHeight="1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</row>
    <row r="627" spans="1:27" ht="12.75" customHeight="1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</row>
    <row r="628" spans="1:27" ht="12.75" customHeight="1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</row>
    <row r="629" spans="1:27" ht="12.75" customHeight="1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</row>
    <row r="630" spans="1:27" ht="12.75" customHeight="1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</row>
    <row r="631" spans="1:27" ht="12.75" customHeight="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</row>
    <row r="632" spans="1:27" ht="12.75" customHeight="1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</row>
    <row r="633" spans="1:27" ht="12.75" customHeight="1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</row>
    <row r="634" spans="1:27" ht="12.75" customHeight="1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</row>
    <row r="635" spans="1:27" ht="12.75" customHeight="1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</row>
    <row r="636" spans="1:27" ht="12.75" customHeight="1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</row>
    <row r="637" spans="1:27" ht="12.75" customHeight="1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</row>
    <row r="638" spans="1:27" ht="12.75" customHeight="1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</row>
    <row r="639" spans="1:27" ht="12.75" customHeight="1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</row>
    <row r="640" spans="1:27" ht="12.75" customHeight="1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</row>
    <row r="641" spans="1:27" ht="12.75" customHeight="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</row>
    <row r="642" spans="1:27" ht="12.75" customHeight="1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</row>
    <row r="643" spans="1:27" ht="12.75" customHeight="1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</row>
    <row r="644" spans="1:27" ht="12.75" customHeight="1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</row>
    <row r="645" spans="1:27" ht="12.75" customHeight="1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</row>
    <row r="646" spans="1:27" ht="12.75" customHeight="1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</row>
    <row r="647" spans="1:27" ht="12.75" customHeight="1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</row>
    <row r="648" spans="1:27" ht="12.75" customHeight="1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</row>
    <row r="649" spans="1:27" ht="12.75" customHeight="1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</row>
    <row r="650" spans="1:27" ht="12.75" customHeight="1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</row>
    <row r="651" spans="1:27" ht="12.75" customHeight="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</row>
    <row r="652" spans="1:27" ht="12.75" customHeight="1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</row>
    <row r="653" spans="1:27" ht="12.75" customHeight="1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</row>
    <row r="654" spans="1:27" ht="12.75" customHeight="1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</row>
    <row r="655" spans="1:27" ht="12.75" customHeight="1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</row>
    <row r="656" spans="1:27" ht="12.75" customHeight="1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</row>
    <row r="657" spans="1:27" ht="12.75" customHeight="1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</row>
    <row r="658" spans="1:27" ht="12.75" customHeight="1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</row>
    <row r="659" spans="1:27" ht="12.75" customHeight="1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</row>
    <row r="660" spans="1:27" ht="12.75" customHeight="1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</row>
    <row r="661" spans="1:27" ht="12.75" customHeight="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</row>
    <row r="662" spans="1:27" ht="12.75" customHeight="1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</row>
    <row r="663" spans="1:27" ht="12.75" customHeight="1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</row>
    <row r="664" spans="1:27" ht="12.75" customHeight="1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</row>
    <row r="665" spans="1:27" ht="12.75" customHeight="1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</row>
    <row r="666" spans="1:27" ht="12.75" customHeight="1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</row>
    <row r="667" spans="1:27" ht="12.75" customHeight="1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</row>
    <row r="668" spans="1:27" ht="12.75" customHeight="1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</row>
    <row r="669" spans="1:27" ht="12.75" customHeight="1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</row>
    <row r="670" spans="1:27" ht="12.75" customHeight="1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</row>
    <row r="671" spans="1:27" ht="12.75" customHeight="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</row>
    <row r="672" spans="1:27" ht="12.75" customHeight="1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</row>
    <row r="673" spans="1:27" ht="12.75" customHeight="1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</row>
    <row r="674" spans="1:27" ht="12.75" customHeight="1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</row>
    <row r="675" spans="1:27" ht="12.75" customHeight="1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</row>
    <row r="676" spans="1:27" ht="12.75" customHeight="1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</row>
    <row r="677" spans="1:27" ht="12.75" customHeight="1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</row>
    <row r="678" spans="1:27" ht="12.75" customHeight="1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</row>
    <row r="679" spans="1:27" ht="12.75" customHeight="1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</row>
    <row r="680" spans="1:27" ht="12.75" customHeight="1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</row>
    <row r="681" spans="1:27" ht="12.75" customHeight="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</row>
    <row r="682" spans="1:27" ht="12.75" customHeight="1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</row>
    <row r="683" spans="1:27" ht="12.75" customHeight="1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</row>
    <row r="684" spans="1:27" ht="12.75" customHeight="1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</row>
    <row r="685" spans="1:27" ht="12.75" customHeight="1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</row>
    <row r="686" spans="1:27" ht="12.75" customHeight="1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</row>
    <row r="687" spans="1:27" ht="12.75" customHeight="1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</row>
    <row r="688" spans="1:27" ht="12.75" customHeight="1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</row>
    <row r="689" spans="1:27" ht="12.75" customHeight="1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</row>
    <row r="690" spans="1:27" ht="12.75" customHeight="1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</row>
    <row r="691" spans="1:27" ht="12.75" customHeight="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</row>
    <row r="692" spans="1:27" ht="12.75" customHeight="1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</row>
    <row r="693" spans="1:27" ht="12.75" customHeight="1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</row>
    <row r="694" spans="1:27" ht="12.75" customHeight="1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</row>
    <row r="695" spans="1:27" ht="12.75" customHeight="1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</row>
    <row r="696" spans="1:27" ht="12.75" customHeight="1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</row>
    <row r="697" spans="1:27" ht="12.75" customHeight="1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</row>
    <row r="698" spans="1:27" ht="12.75" customHeight="1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</row>
    <row r="699" spans="1:27" ht="12.75" customHeight="1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</row>
    <row r="700" spans="1:27" ht="12.75" customHeight="1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</row>
    <row r="701" spans="1:27" ht="12.75" customHeight="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</row>
    <row r="702" spans="1:27" ht="12.75" customHeight="1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</row>
    <row r="703" spans="1:27" ht="12.75" customHeight="1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</row>
    <row r="704" spans="1:27" ht="12.75" customHeight="1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</row>
    <row r="705" spans="1:27" ht="12.75" customHeight="1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</row>
    <row r="706" spans="1:27" ht="12.75" customHeight="1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</row>
    <row r="707" spans="1:27" ht="12.75" customHeight="1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</row>
    <row r="708" spans="1:27" ht="12.75" customHeight="1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</row>
    <row r="709" spans="1:27" ht="12.75" customHeight="1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</row>
    <row r="710" spans="1:27" ht="12.75" customHeight="1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</row>
    <row r="711" spans="1:27" ht="12.75" customHeight="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</row>
    <row r="712" spans="1:27" ht="12.75" customHeight="1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</row>
    <row r="713" spans="1:27" ht="12.75" customHeight="1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</row>
    <row r="714" spans="1:27" ht="12.75" customHeight="1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</row>
    <row r="715" spans="1:27" ht="12.75" customHeight="1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</row>
    <row r="716" spans="1:27" ht="12.75" customHeight="1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</row>
    <row r="717" spans="1:27" ht="12.75" customHeight="1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</row>
    <row r="718" spans="1:27" ht="12.75" customHeight="1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</row>
    <row r="719" spans="1:27" ht="12.75" customHeight="1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</row>
    <row r="720" spans="1:27" ht="12.75" customHeight="1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</row>
    <row r="721" spans="1:27" ht="12.75" customHeight="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</row>
    <row r="722" spans="1:27" ht="12.75" customHeight="1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</row>
    <row r="723" spans="1:27" ht="12.75" customHeight="1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</row>
    <row r="724" spans="1:27" ht="12.75" customHeight="1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</row>
    <row r="725" spans="1:27" ht="12.75" customHeight="1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</row>
    <row r="726" spans="1:27" ht="12.75" customHeight="1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</row>
    <row r="727" spans="1:27" ht="12.75" customHeight="1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</row>
    <row r="728" spans="1:27" ht="12.75" customHeight="1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</row>
    <row r="729" spans="1:27" ht="12.75" customHeight="1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</row>
    <row r="730" spans="1:27" ht="12.75" customHeight="1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</row>
    <row r="731" spans="1:27" ht="12.75" customHeight="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</row>
    <row r="732" spans="1:27" ht="12.75" customHeight="1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</row>
    <row r="733" spans="1:27" ht="12.75" customHeight="1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</row>
    <row r="734" spans="1:27" ht="12.75" customHeight="1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</row>
    <row r="735" spans="1:27" ht="12.75" customHeight="1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</row>
    <row r="736" spans="1:27" ht="12.75" customHeight="1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</row>
    <row r="737" spans="1:27" ht="12.75" customHeight="1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</row>
    <row r="738" spans="1:27" ht="12.75" customHeight="1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</row>
    <row r="739" spans="1:27" ht="12.75" customHeight="1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</row>
    <row r="740" spans="1:27" ht="12.75" customHeight="1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</row>
    <row r="741" spans="1:27" ht="12.75" customHeight="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</row>
    <row r="742" spans="1:27" ht="12.75" customHeight="1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</row>
    <row r="743" spans="1:27" ht="12.75" customHeight="1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</row>
    <row r="744" spans="1:27" ht="12.75" customHeight="1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</row>
    <row r="745" spans="1:27" ht="12.75" customHeight="1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</row>
    <row r="746" spans="1:27" ht="12.75" customHeight="1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</row>
    <row r="747" spans="1:27" ht="12.75" customHeight="1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</row>
    <row r="748" spans="1:27" ht="12.75" customHeight="1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</row>
    <row r="749" spans="1:27" ht="12.75" customHeight="1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</row>
    <row r="750" spans="1:27" ht="12.75" customHeight="1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</row>
    <row r="751" spans="1:27" ht="12.75" customHeight="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</row>
    <row r="752" spans="1:27" ht="12.75" customHeight="1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</row>
    <row r="753" spans="1:27" ht="12.75" customHeight="1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</row>
    <row r="754" spans="1:27" ht="12.75" customHeight="1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</row>
    <row r="755" spans="1:27" ht="12.75" customHeight="1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</row>
    <row r="756" spans="1:27" ht="12.75" customHeight="1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</row>
    <row r="757" spans="1:27" ht="12.75" customHeight="1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</row>
    <row r="758" spans="1:27" ht="12.75" customHeight="1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</row>
    <row r="759" spans="1:27" ht="12.75" customHeight="1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</row>
    <row r="760" spans="1:27" ht="12.75" customHeight="1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</row>
    <row r="761" spans="1:27" ht="12.75" customHeight="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</row>
    <row r="762" spans="1:27" ht="12.75" customHeight="1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</row>
    <row r="763" spans="1:27" ht="12.75" customHeight="1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</row>
    <row r="764" spans="1:27" ht="12.75" customHeigh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</row>
    <row r="765" spans="1:27" ht="12.75" customHeight="1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</row>
    <row r="766" spans="1:27" ht="12.75" customHeight="1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</row>
    <row r="767" spans="1:27" ht="12.75" customHeight="1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</row>
    <row r="768" spans="1:27" ht="12.75" customHeight="1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</row>
    <row r="769" spans="1:27" ht="12.75" customHeight="1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</row>
    <row r="770" spans="1:27" ht="12.75" customHeight="1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</row>
    <row r="771" spans="1:27" ht="12.75" customHeight="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</row>
    <row r="772" spans="1:27" ht="12.75" customHeight="1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</row>
    <row r="773" spans="1:27" ht="12.75" customHeight="1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</row>
    <row r="774" spans="1:27" ht="12.75" customHeight="1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</row>
    <row r="775" spans="1:27" ht="12.75" customHeight="1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</row>
    <row r="776" spans="1:27" ht="12.75" customHeight="1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</row>
    <row r="777" spans="1:27" ht="12.75" customHeight="1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</row>
    <row r="778" spans="1:27" ht="12.75" customHeight="1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</row>
    <row r="779" spans="1:27" ht="12.75" customHeight="1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</row>
    <row r="780" spans="1:27" ht="12.75" customHeight="1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</row>
    <row r="781" spans="1:27" ht="12.75" customHeight="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</row>
    <row r="782" spans="1:27" ht="12.75" customHeight="1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</row>
    <row r="783" spans="1:27" ht="12.75" customHeight="1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</row>
    <row r="784" spans="1:27" ht="12.75" customHeight="1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</row>
    <row r="785" spans="1:27" ht="12.75" customHeight="1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</row>
    <row r="786" spans="1:27" ht="12.75" customHeight="1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</row>
    <row r="787" spans="1:27" ht="12.75" customHeight="1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</row>
    <row r="788" spans="1:27" ht="12.75" customHeight="1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</row>
    <row r="789" spans="1:27" ht="12.75" customHeight="1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</row>
    <row r="790" spans="1:27" ht="12.75" customHeight="1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</row>
    <row r="791" spans="1:27" ht="12.75" customHeight="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</row>
    <row r="792" spans="1:27" ht="12.75" customHeight="1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</row>
    <row r="793" spans="1:27" ht="12.75" customHeight="1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</row>
    <row r="794" spans="1:27" ht="12.75" customHeight="1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</row>
    <row r="795" spans="1:27" ht="12.75" customHeight="1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</row>
    <row r="796" spans="1:27" ht="12.75" customHeight="1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</row>
    <row r="797" spans="1:27" ht="12.75" customHeight="1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</row>
    <row r="798" spans="1:27" ht="12.75" customHeight="1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</row>
    <row r="799" spans="1:27" ht="12.75" customHeight="1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</row>
    <row r="800" spans="1:27" ht="12.75" customHeight="1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</row>
    <row r="801" spans="1:27" ht="12.75" customHeight="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</row>
    <row r="802" spans="1:27" ht="12.75" customHeight="1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</row>
    <row r="803" spans="1:27" ht="12.75" customHeight="1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</row>
    <row r="804" spans="1:27" ht="12.75" customHeight="1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</row>
    <row r="805" spans="1:27" ht="12.75" customHeight="1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</row>
    <row r="806" spans="1:27" ht="12.75" customHeight="1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</row>
    <row r="807" spans="1:27" ht="12.75" customHeight="1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</row>
    <row r="808" spans="1:27" ht="12.75" customHeight="1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</row>
    <row r="809" spans="1:27" ht="12.75" customHeight="1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</row>
    <row r="810" spans="1:27" ht="12.75" customHeight="1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</row>
    <row r="811" spans="1:27" ht="12.75" customHeight="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</row>
    <row r="812" spans="1:27" ht="12.75" customHeight="1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</row>
    <row r="813" spans="1:27" ht="12.75" customHeight="1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</row>
    <row r="814" spans="1:27" ht="12.75" customHeight="1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</row>
    <row r="815" spans="1:27" ht="12.75" customHeight="1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</row>
    <row r="816" spans="1:27" ht="12.75" customHeight="1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</row>
    <row r="817" spans="1:27" ht="12.75" customHeight="1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</row>
    <row r="818" spans="1:27" ht="12.75" customHeight="1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</row>
    <row r="819" spans="1:27" ht="12.75" customHeight="1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</row>
    <row r="820" spans="1:27" ht="12.75" customHeight="1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</row>
    <row r="821" spans="1:27" ht="12.75" customHeight="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</row>
    <row r="822" spans="1:27" ht="12.75" customHeight="1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</row>
    <row r="823" spans="1:27" ht="12.75" customHeight="1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</row>
    <row r="824" spans="1:27" ht="12.75" customHeight="1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</row>
    <row r="825" spans="1:27" ht="12.75" customHeight="1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</row>
    <row r="826" spans="1:27" ht="12.75" customHeight="1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</row>
    <row r="827" spans="1:27" ht="12.75" customHeight="1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</row>
    <row r="828" spans="1:27" ht="12.75" customHeight="1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</row>
    <row r="829" spans="1:27" ht="12.75" customHeight="1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</row>
    <row r="830" spans="1:27" ht="12.75" customHeight="1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</row>
    <row r="831" spans="1:27" ht="12.75" customHeight="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</row>
    <row r="832" spans="1:27" ht="12.75" customHeight="1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</row>
    <row r="833" spans="1:27" ht="12.75" customHeight="1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</row>
    <row r="834" spans="1:27" ht="12.75" customHeight="1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</row>
    <row r="835" spans="1:27" ht="12.75" customHeight="1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</row>
    <row r="836" spans="1:27" ht="12.75" customHeight="1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</row>
    <row r="837" spans="1:27" ht="12.75" customHeight="1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</row>
    <row r="838" spans="1:27" ht="12.75" customHeight="1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</row>
    <row r="839" spans="1:27" ht="12.75" customHeight="1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</row>
    <row r="840" spans="1:27" ht="12.75" customHeight="1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</row>
    <row r="841" spans="1:27" ht="12.75" customHeight="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</row>
    <row r="842" spans="1:27" ht="12.75" customHeight="1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</row>
    <row r="843" spans="1:27" ht="12.75" customHeight="1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</row>
    <row r="844" spans="1:27" ht="12.75" customHeight="1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</row>
    <row r="845" spans="1:27" ht="12.75" customHeight="1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</row>
    <row r="846" spans="1:27" ht="12.75" customHeight="1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</row>
    <row r="847" spans="1:27" ht="12.75" customHeight="1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</row>
    <row r="848" spans="1:27" ht="12.75" customHeight="1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</row>
    <row r="849" spans="1:27" ht="12.75" customHeight="1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</row>
    <row r="850" spans="1:27" ht="12.75" customHeight="1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</row>
    <row r="851" spans="1:27" ht="12.75" customHeight="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</row>
    <row r="852" spans="1:27" ht="12.75" customHeight="1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</row>
    <row r="853" spans="1:27" ht="12.75" customHeight="1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</row>
    <row r="854" spans="1:27" ht="12.75" customHeight="1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</row>
    <row r="855" spans="1:27" ht="12.75" customHeight="1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</row>
    <row r="856" spans="1:27" ht="12.75" customHeight="1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</row>
    <row r="857" spans="1:27" ht="12.75" customHeight="1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</row>
    <row r="858" spans="1:27" ht="12.75" customHeight="1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</row>
    <row r="859" spans="1:27" ht="12.75" customHeight="1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</row>
    <row r="860" spans="1:27" ht="12.75" customHeight="1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</row>
    <row r="861" spans="1:27" ht="12.75" customHeight="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</row>
    <row r="862" spans="1:27" ht="12.75" customHeight="1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</row>
    <row r="863" spans="1:27" ht="12.75" customHeight="1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</row>
    <row r="864" spans="1:27" ht="12.75" customHeight="1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</row>
    <row r="865" spans="1:27" ht="12.75" customHeight="1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</row>
    <row r="866" spans="1:27" ht="12.75" customHeight="1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</row>
    <row r="867" spans="1:27" ht="12.75" customHeight="1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</row>
    <row r="868" spans="1:27" ht="12.75" customHeight="1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</row>
    <row r="869" spans="1:27" ht="12.75" customHeight="1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</row>
    <row r="870" spans="1:27" ht="12.75" customHeight="1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</row>
    <row r="871" spans="1:27" ht="12.75" customHeight="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</row>
    <row r="872" spans="1:27" ht="12.75" customHeight="1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</row>
    <row r="873" spans="1:27" ht="12.75" customHeight="1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</row>
    <row r="874" spans="1:27" ht="12.75" customHeight="1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</row>
    <row r="875" spans="1:27" ht="12.75" customHeight="1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</row>
    <row r="876" spans="1:27" ht="12.75" customHeight="1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</row>
    <row r="877" spans="1:27" ht="12.75" customHeight="1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</row>
    <row r="878" spans="1:27" ht="12.75" customHeight="1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</row>
    <row r="879" spans="1:27" ht="12.75" customHeight="1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</row>
    <row r="880" spans="1:27" ht="12.75" customHeight="1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</row>
    <row r="881" spans="1:27" ht="12.75" customHeight="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</row>
    <row r="882" spans="1:27" ht="12.75" customHeight="1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</row>
    <row r="883" spans="1:27" ht="12.75" customHeight="1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</row>
    <row r="884" spans="1:27" ht="12.75" customHeight="1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</row>
    <row r="885" spans="1:27" ht="12.75" customHeight="1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</row>
    <row r="886" spans="1:27" ht="12.75" customHeight="1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</row>
    <row r="887" spans="1:27" ht="12.75" customHeight="1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</row>
    <row r="888" spans="1:27" ht="12.75" customHeight="1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</row>
    <row r="889" spans="1:27" ht="12.75" customHeight="1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</row>
    <row r="890" spans="1:27" ht="12.75" customHeight="1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</row>
    <row r="891" spans="1:27" ht="12.75" customHeight="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</row>
    <row r="892" spans="1:27" ht="12.75" customHeight="1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</row>
    <row r="893" spans="1:27" ht="12.75" customHeight="1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</row>
    <row r="894" spans="1:27" ht="12.75" customHeight="1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</row>
    <row r="895" spans="1:27" ht="12.75" customHeight="1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</row>
    <row r="896" spans="1:27" ht="12.75" customHeight="1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</row>
    <row r="897" spans="1:27" ht="12.75" customHeight="1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</row>
    <row r="898" spans="1:27" ht="12.75" customHeight="1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</row>
    <row r="899" spans="1:27" ht="12.75" customHeight="1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</row>
    <row r="900" spans="1:27" ht="12.75" customHeight="1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</row>
    <row r="901" spans="1:27" ht="12.75" customHeight="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</row>
    <row r="902" spans="1:27" ht="12.75" customHeight="1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</row>
    <row r="903" spans="1:27" ht="12.75" customHeight="1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</row>
    <row r="904" spans="1:27" ht="12.75" customHeight="1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</row>
    <row r="905" spans="1:27" ht="12.75" customHeight="1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</row>
    <row r="906" spans="1:27" ht="12.75" customHeight="1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</row>
    <row r="907" spans="1:27" ht="12.75" customHeight="1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</row>
    <row r="908" spans="1:27" ht="12.75" customHeight="1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</row>
    <row r="909" spans="1:27" ht="12.75" customHeight="1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</row>
    <row r="910" spans="1:27" ht="12.75" customHeight="1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</row>
    <row r="911" spans="1:27" ht="12.75" customHeight="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</row>
    <row r="912" spans="1:27" ht="12.75" customHeight="1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</row>
    <row r="913" spans="1:27" ht="12.75" customHeight="1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</row>
    <row r="914" spans="1:27" ht="12.75" customHeight="1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</row>
    <row r="915" spans="1:27" ht="12.75" customHeight="1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</row>
    <row r="916" spans="1:27" ht="12.75" customHeight="1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</row>
    <row r="917" spans="1:27" ht="12.75" customHeight="1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</row>
    <row r="918" spans="1:27" ht="12.75" customHeight="1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</row>
    <row r="919" spans="1:27" ht="12.75" customHeight="1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</row>
    <row r="920" spans="1:27" ht="12.75" customHeight="1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</row>
    <row r="921" spans="1:27" ht="12.75" customHeight="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</row>
    <row r="922" spans="1:27" ht="12.75" customHeight="1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</row>
    <row r="923" spans="1:27" ht="12.75" customHeight="1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</row>
    <row r="924" spans="1:27" ht="12.75" customHeight="1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</row>
    <row r="925" spans="1:27" ht="12.75" customHeight="1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</row>
    <row r="926" spans="1:27" ht="12.75" customHeight="1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</row>
    <row r="927" spans="1:27" ht="12.75" customHeight="1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</row>
    <row r="928" spans="1:27" ht="12.75" customHeight="1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</row>
    <row r="929" spans="1:27" ht="12.75" customHeight="1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</row>
    <row r="930" spans="1:27" ht="12.75" customHeight="1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</row>
    <row r="931" spans="1:27" ht="12.75" customHeight="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</row>
    <row r="932" spans="1:27" ht="12.75" customHeight="1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</row>
    <row r="933" spans="1:27" ht="12.75" customHeight="1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</row>
    <row r="934" spans="1:27" ht="12.75" customHeight="1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</row>
    <row r="935" spans="1:27" ht="12.75" customHeight="1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</row>
    <row r="936" spans="1:27" ht="12.75" customHeight="1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</row>
    <row r="937" spans="1:27" ht="12.75" customHeight="1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</row>
    <row r="938" spans="1:27" ht="12.75" customHeight="1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</row>
    <row r="939" spans="1:27" ht="12.75" customHeight="1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</row>
    <row r="940" spans="1:27" ht="12.75" customHeight="1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</row>
    <row r="941" spans="1:27" ht="12.75" customHeight="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</row>
    <row r="942" spans="1:27" ht="12.75" customHeight="1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</row>
    <row r="943" spans="1:27" ht="12.75" customHeight="1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</row>
    <row r="944" spans="1:27" ht="12.75" customHeight="1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</row>
    <row r="945" spans="1:27" ht="12.75" customHeight="1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</row>
    <row r="946" spans="1:27" ht="12.75" customHeight="1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</row>
    <row r="947" spans="1:27" ht="12.75" customHeight="1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</row>
    <row r="948" spans="1:27" ht="12.75" customHeight="1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</row>
    <row r="949" spans="1:27" ht="12.75" customHeight="1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</row>
    <row r="950" spans="1:27" ht="12.75" customHeight="1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</row>
    <row r="951" spans="1:27" ht="12.75" customHeight="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</row>
    <row r="952" spans="1:27" ht="12.75" customHeight="1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</row>
    <row r="953" spans="1:27" ht="12.75" customHeight="1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</row>
    <row r="954" spans="1:27" ht="12.75" customHeight="1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</row>
    <row r="955" spans="1:27" ht="12.75" customHeight="1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</row>
    <row r="956" spans="1:27" ht="12.75" customHeight="1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</row>
    <row r="957" spans="1:27" ht="12.75" customHeight="1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</row>
    <row r="958" spans="1:27" ht="12.75" customHeight="1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</row>
    <row r="959" spans="1:27" ht="12.75" customHeight="1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</row>
    <row r="960" spans="1:27" ht="12.75" customHeight="1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</row>
    <row r="961" spans="1:27" ht="12.75" customHeight="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</row>
    <row r="962" spans="1:27" ht="12.75" customHeight="1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</row>
    <row r="963" spans="1:27" ht="12.75" customHeight="1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</row>
    <row r="964" spans="1:27" ht="12.75" customHeight="1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</row>
    <row r="965" spans="1:27" ht="12.75" customHeight="1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</row>
    <row r="966" spans="1:27" ht="12.75" customHeight="1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</row>
    <row r="967" spans="1:27" ht="12.75" customHeight="1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</row>
  </sheetData>
  <mergeCells count="2">
    <mergeCell ref="A1:A2"/>
    <mergeCell ref="A4:G4"/>
  </mergeCells>
  <phoneticPr fontId="20" type="noConversion"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7"/>
  <sheetViews>
    <sheetView tabSelected="1" zoomScale="80" zoomScaleNormal="80" workbookViewId="0">
      <selection activeCell="E3" sqref="E3"/>
    </sheetView>
  </sheetViews>
  <sheetFormatPr baseColWidth="10" defaultColWidth="15.140625" defaultRowHeight="15" customHeight="1"/>
  <cols>
    <col min="1" max="1" width="25.42578125" style="19" customWidth="1"/>
    <col min="2" max="2" width="26" style="19" customWidth="1"/>
    <col min="3" max="3" width="24.5703125" style="19" customWidth="1"/>
    <col min="4" max="5" width="27.140625" style="19" customWidth="1"/>
    <col min="6" max="6" width="24.140625" style="19" customWidth="1"/>
    <col min="7" max="7" width="30" style="19" customWidth="1"/>
    <col min="8" max="8" width="29.140625" style="19" customWidth="1"/>
    <col min="9" max="9" width="29.85546875" style="19" customWidth="1"/>
    <col min="10" max="10" width="25.7109375" style="19" customWidth="1"/>
    <col min="11" max="11" width="19" style="19" customWidth="1"/>
    <col min="12" max="12" width="21.5703125" style="19" customWidth="1"/>
    <col min="13" max="13" width="46.42578125" style="19" customWidth="1"/>
    <col min="14" max="14" width="7.140625" style="19" customWidth="1"/>
    <col min="15" max="15" width="27.5703125" style="19" customWidth="1"/>
    <col min="16" max="16" width="8.28515625" style="19" customWidth="1"/>
    <col min="17" max="35" width="13.28515625" style="19" customWidth="1"/>
    <col min="36" max="16384" width="15.140625" style="19"/>
  </cols>
  <sheetData>
    <row r="1" spans="1:15" ht="20.25" customHeight="1">
      <c r="A1" s="104" t="s">
        <v>13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36"/>
      <c r="N1" s="36"/>
      <c r="O1" s="36"/>
    </row>
    <row r="2" spans="1:15" ht="35.25" customHeight="1">
      <c r="A2" s="50" t="s">
        <v>14</v>
      </c>
      <c r="B2" s="50" t="s">
        <v>15</v>
      </c>
      <c r="C2" s="42" t="s">
        <v>16</v>
      </c>
      <c r="D2" s="42" t="s">
        <v>17</v>
      </c>
      <c r="E2" s="42" t="s">
        <v>18</v>
      </c>
      <c r="F2" s="42" t="s">
        <v>19</v>
      </c>
      <c r="G2" s="50" t="s">
        <v>20</v>
      </c>
      <c r="H2" s="50" t="s">
        <v>21</v>
      </c>
      <c r="I2" s="50" t="s">
        <v>22</v>
      </c>
      <c r="J2" s="50" t="s">
        <v>23</v>
      </c>
      <c r="K2" s="102" t="s">
        <v>24</v>
      </c>
      <c r="L2" s="102"/>
      <c r="M2" s="102" t="s">
        <v>25</v>
      </c>
      <c r="N2" s="102"/>
      <c r="O2" s="38"/>
    </row>
    <row r="3" spans="1:15" ht="35.25" customHeight="1">
      <c r="A3" s="67">
        <v>290601255</v>
      </c>
      <c r="B3" s="41">
        <v>37</v>
      </c>
      <c r="C3" s="41">
        <v>3</v>
      </c>
      <c r="D3" s="41">
        <v>34</v>
      </c>
      <c r="E3" s="41"/>
      <c r="F3" s="41"/>
      <c r="G3" s="41">
        <v>37</v>
      </c>
      <c r="H3" s="41">
        <v>17</v>
      </c>
      <c r="I3" s="41">
        <v>2</v>
      </c>
      <c r="J3" s="41">
        <v>19</v>
      </c>
      <c r="K3" s="103" t="s">
        <v>26</v>
      </c>
      <c r="L3" s="103"/>
    </row>
    <row r="4" spans="1:15" ht="35.25" customHeight="1">
      <c r="A4" s="42" t="s">
        <v>27</v>
      </c>
      <c r="B4" s="50" t="s">
        <v>15</v>
      </c>
      <c r="C4" s="42" t="s">
        <v>28</v>
      </c>
      <c r="D4" s="42" t="s">
        <v>29</v>
      </c>
      <c r="E4" s="42" t="s">
        <v>30</v>
      </c>
      <c r="F4" s="42" t="s">
        <v>31</v>
      </c>
      <c r="G4" s="50" t="s">
        <v>20</v>
      </c>
      <c r="H4" s="50" t="s">
        <v>21</v>
      </c>
      <c r="I4" s="50" t="s">
        <v>22</v>
      </c>
      <c r="J4" s="50" t="s">
        <v>23</v>
      </c>
      <c r="K4" s="102" t="s">
        <v>24</v>
      </c>
      <c r="L4" s="102"/>
      <c r="O4" s="37"/>
    </row>
    <row r="5" spans="1:15" ht="35.25" customHeight="1">
      <c r="A5" s="67"/>
      <c r="B5" s="41"/>
      <c r="C5" s="41"/>
      <c r="D5" s="41"/>
      <c r="E5" s="41"/>
      <c r="F5" s="41"/>
      <c r="G5" s="41"/>
      <c r="H5" s="41"/>
      <c r="I5" s="41"/>
      <c r="J5" s="41"/>
      <c r="K5" s="103"/>
      <c r="L5" s="103"/>
    </row>
    <row r="6" spans="1:15" ht="33.75" customHeight="1">
      <c r="A6" s="42" t="s">
        <v>32</v>
      </c>
      <c r="B6" s="50" t="s">
        <v>15</v>
      </c>
      <c r="C6" s="42" t="s">
        <v>31</v>
      </c>
      <c r="D6" s="42" t="s">
        <v>33</v>
      </c>
      <c r="E6" s="42" t="s">
        <v>34</v>
      </c>
      <c r="F6" s="42" t="s">
        <v>31</v>
      </c>
      <c r="G6" s="50" t="s">
        <v>20</v>
      </c>
      <c r="H6" s="50" t="s">
        <v>21</v>
      </c>
      <c r="I6" s="50" t="s">
        <v>22</v>
      </c>
      <c r="J6" s="50" t="s">
        <v>23</v>
      </c>
      <c r="K6" s="102" t="s">
        <v>24</v>
      </c>
      <c r="L6" s="102"/>
    </row>
    <row r="7" spans="1:15" ht="33.75" customHeight="1">
      <c r="A7" s="67"/>
      <c r="B7" s="41"/>
      <c r="C7" s="41"/>
      <c r="D7" s="41"/>
      <c r="E7" s="41"/>
      <c r="F7" s="41"/>
      <c r="G7" s="41"/>
      <c r="H7" s="41"/>
      <c r="I7" s="41"/>
      <c r="J7" s="41"/>
      <c r="K7" s="103"/>
      <c r="L7" s="103"/>
    </row>
    <row r="8" spans="1:15" ht="15.75" customHeight="1"/>
    <row r="9" spans="1:15" ht="15.75" customHeight="1"/>
    <row r="10" spans="1:15" ht="15.75" customHeight="1"/>
    <row r="11" spans="1:15" ht="15.75" customHeight="1"/>
    <row r="12" spans="1:15" ht="15.75" customHeight="1"/>
    <row r="13" spans="1:15" ht="15.75" customHeight="1"/>
    <row r="14" spans="1:15" ht="15.75" customHeight="1"/>
    <row r="15" spans="1:15" ht="15.75" customHeight="1"/>
    <row r="16" spans="1:15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</sheetData>
  <mergeCells count="8">
    <mergeCell ref="A1:L1"/>
    <mergeCell ref="K4:L4"/>
    <mergeCell ref="K6:L6"/>
    <mergeCell ref="K7:L7"/>
    <mergeCell ref="K5:L5"/>
    <mergeCell ref="M2:N2"/>
    <mergeCell ref="K2:L2"/>
    <mergeCell ref="K3:L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" sqref="C1"/>
    </sheetView>
  </sheetViews>
  <sheetFormatPr baseColWidth="10" defaultColWidth="9.140625"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17"/>
  <sheetViews>
    <sheetView topLeftCell="E47" zoomScale="80" zoomScaleNormal="80" workbookViewId="0">
      <selection activeCell="I66" sqref="I66"/>
    </sheetView>
  </sheetViews>
  <sheetFormatPr baseColWidth="10" defaultColWidth="15.140625" defaultRowHeight="15" customHeight="1"/>
  <cols>
    <col min="1" max="1" width="6.140625" style="15" customWidth="1"/>
    <col min="2" max="2" width="15.140625" style="15" customWidth="1"/>
    <col min="3" max="3" width="40.85546875" style="15" customWidth="1"/>
    <col min="4" max="4" width="38.85546875" style="78" bestFit="1" customWidth="1"/>
    <col min="5" max="6" width="15" style="15" customWidth="1"/>
    <col min="7" max="7" width="20.42578125" style="15" customWidth="1"/>
    <col min="8" max="8" width="47.28515625" style="15" bestFit="1" customWidth="1"/>
    <col min="9" max="9" width="15" style="91" customWidth="1"/>
    <col min="10" max="10" width="22.85546875" style="15" customWidth="1"/>
    <col min="11" max="11" width="22.42578125" style="15" customWidth="1"/>
    <col min="12" max="12" width="15.5703125" style="15" customWidth="1"/>
    <col min="13" max="13" width="17.5703125" style="15" customWidth="1"/>
    <col min="14" max="26" width="9.42578125" style="15" customWidth="1"/>
    <col min="27" max="16384" width="15.140625" style="15"/>
  </cols>
  <sheetData>
    <row r="1" spans="1:26" ht="18.75" customHeight="1">
      <c r="A1" s="114" t="s">
        <v>35</v>
      </c>
      <c r="B1" s="114"/>
      <c r="C1" s="51" t="s">
        <v>36</v>
      </c>
      <c r="D1" s="115" t="s">
        <v>37</v>
      </c>
      <c r="E1" s="116"/>
      <c r="F1" s="51" t="s">
        <v>38</v>
      </c>
      <c r="G1" s="14"/>
      <c r="H1" s="106"/>
      <c r="I1" s="106"/>
      <c r="J1" s="106"/>
      <c r="K1" s="106"/>
      <c r="L1" s="106"/>
      <c r="M1" s="106"/>
    </row>
    <row r="2" spans="1:26" ht="17.25" customHeight="1">
      <c r="A2" s="107">
        <v>290601225</v>
      </c>
      <c r="B2" s="107"/>
      <c r="C2" s="52">
        <v>1</v>
      </c>
      <c r="D2" s="108" t="s">
        <v>39</v>
      </c>
      <c r="E2" s="109"/>
      <c r="F2" s="51" t="s">
        <v>40</v>
      </c>
      <c r="G2" s="14"/>
      <c r="H2" s="106"/>
      <c r="I2" s="106"/>
      <c r="J2" s="106"/>
      <c r="K2" s="106"/>
      <c r="L2" s="106"/>
      <c r="M2" s="106"/>
    </row>
    <row r="3" spans="1:26" ht="17.25" customHeight="1">
      <c r="A3" s="107"/>
      <c r="B3" s="107"/>
      <c r="C3" s="52"/>
      <c r="D3" s="108"/>
      <c r="E3" s="109"/>
      <c r="F3" s="51" t="s">
        <v>41</v>
      </c>
      <c r="G3" s="14"/>
      <c r="H3" s="106"/>
      <c r="I3" s="106"/>
      <c r="J3" s="106"/>
      <c r="K3" s="106"/>
      <c r="L3" s="106"/>
      <c r="M3" s="106"/>
    </row>
    <row r="4" spans="1:26" ht="17.25" customHeight="1">
      <c r="A4" s="54"/>
      <c r="B4" s="54"/>
      <c r="C4" s="13"/>
      <c r="D4" s="77"/>
      <c r="E4" s="13"/>
      <c r="F4" s="51" t="s">
        <v>42</v>
      </c>
      <c r="G4" s="14"/>
      <c r="H4" s="106"/>
      <c r="I4" s="106"/>
      <c r="J4" s="106"/>
      <c r="K4" s="106"/>
      <c r="L4" s="106"/>
      <c r="M4" s="106"/>
    </row>
    <row r="5" spans="1:26" ht="17.25" customHeight="1">
      <c r="A5" s="54"/>
      <c r="B5" s="54"/>
      <c r="C5" s="13"/>
      <c r="D5" s="77"/>
      <c r="E5" s="13"/>
      <c r="F5" s="51" t="s">
        <v>43</v>
      </c>
      <c r="G5" s="14"/>
      <c r="H5" s="106"/>
      <c r="I5" s="106"/>
      <c r="J5" s="106"/>
      <c r="K5" s="106"/>
      <c r="L5" s="106"/>
      <c r="M5" s="106"/>
    </row>
    <row r="6" spans="1:26" ht="12.75">
      <c r="A6" s="40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5.75" customHeight="1">
      <c r="A7" s="117" t="s">
        <v>44</v>
      </c>
      <c r="B7" s="118" t="s">
        <v>45</v>
      </c>
      <c r="C7" s="119" t="s">
        <v>46</v>
      </c>
      <c r="D7" s="53" t="s">
        <v>47</v>
      </c>
      <c r="E7" s="121" t="s">
        <v>48</v>
      </c>
      <c r="F7" s="122"/>
      <c r="G7" s="122"/>
      <c r="H7" s="122"/>
      <c r="I7" s="123"/>
      <c r="J7" s="53" t="s">
        <v>49</v>
      </c>
      <c r="K7" s="110" t="s">
        <v>50</v>
      </c>
      <c r="L7" s="111"/>
      <c r="M7" s="112" t="s">
        <v>51</v>
      </c>
    </row>
    <row r="8" spans="1:26" ht="24.75" customHeight="1">
      <c r="A8" s="117"/>
      <c r="B8" s="119"/>
      <c r="C8" s="120"/>
      <c r="D8" s="55" t="s">
        <v>52</v>
      </c>
      <c r="E8" s="44" t="s">
        <v>53</v>
      </c>
      <c r="F8" s="43" t="s">
        <v>54</v>
      </c>
      <c r="G8" s="56" t="s">
        <v>55</v>
      </c>
      <c r="H8" s="49" t="s">
        <v>56</v>
      </c>
      <c r="I8" s="92" t="s">
        <v>57</v>
      </c>
      <c r="J8" s="55" t="s">
        <v>52</v>
      </c>
      <c r="K8" s="49" t="s">
        <v>58</v>
      </c>
      <c r="L8" s="45" t="s">
        <v>59</v>
      </c>
      <c r="M8" s="113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8" customHeight="1">
      <c r="A9" s="31">
        <v>1</v>
      </c>
      <c r="B9" s="71">
        <v>1058353663</v>
      </c>
      <c r="C9" s="71" t="s">
        <v>60</v>
      </c>
      <c r="D9" s="79">
        <v>46106</v>
      </c>
      <c r="E9" s="74">
        <v>46106</v>
      </c>
      <c r="F9" s="71" t="s">
        <v>61</v>
      </c>
      <c r="G9" s="14" t="s">
        <v>62</v>
      </c>
      <c r="H9" s="83" t="s">
        <v>63</v>
      </c>
      <c r="I9" s="88" t="s">
        <v>64</v>
      </c>
      <c r="J9" s="94" t="s">
        <v>65</v>
      </c>
      <c r="K9" s="93" t="s">
        <v>66</v>
      </c>
      <c r="L9" s="93" t="s">
        <v>67</v>
      </c>
      <c r="M9" s="96"/>
    </row>
    <row r="10" spans="1:26" ht="18" customHeight="1">
      <c r="A10" s="32">
        <v>2</v>
      </c>
      <c r="B10" s="72">
        <v>46371224</v>
      </c>
      <c r="C10" s="72" t="s">
        <v>68</v>
      </c>
      <c r="D10" s="80">
        <v>46108</v>
      </c>
      <c r="E10" s="75">
        <v>46108</v>
      </c>
      <c r="F10" s="72" t="s">
        <v>69</v>
      </c>
      <c r="G10" s="14" t="s">
        <v>62</v>
      </c>
      <c r="H10" s="84" t="s">
        <v>70</v>
      </c>
      <c r="I10" s="89" t="s">
        <v>71</v>
      </c>
      <c r="J10" s="94" t="s">
        <v>72</v>
      </c>
      <c r="K10" s="93" t="s">
        <v>66</v>
      </c>
      <c r="L10" s="93" t="s">
        <v>67</v>
      </c>
      <c r="M10" s="96"/>
    </row>
    <row r="11" spans="1:26" ht="18" customHeight="1">
      <c r="A11" s="31">
        <v>3</v>
      </c>
      <c r="B11" s="72">
        <v>28931785</v>
      </c>
      <c r="C11" s="72" t="s">
        <v>73</v>
      </c>
      <c r="D11" s="80">
        <v>46107</v>
      </c>
      <c r="E11" s="75">
        <v>46107</v>
      </c>
      <c r="F11" s="72" t="s">
        <v>74</v>
      </c>
      <c r="G11" s="14" t="s">
        <v>75</v>
      </c>
      <c r="H11" s="84" t="s">
        <v>76</v>
      </c>
      <c r="I11" s="90">
        <v>46177</v>
      </c>
      <c r="J11" s="94" t="s">
        <v>72</v>
      </c>
      <c r="K11" s="93" t="s">
        <v>66</v>
      </c>
      <c r="L11" s="93" t="s">
        <v>77</v>
      </c>
      <c r="M11" s="96"/>
    </row>
    <row r="12" spans="1:26" ht="18" customHeight="1">
      <c r="A12" s="32">
        <v>4</v>
      </c>
      <c r="B12" s="72">
        <v>40038284</v>
      </c>
      <c r="C12" s="72" t="s">
        <v>78</v>
      </c>
      <c r="D12" s="80">
        <v>46112</v>
      </c>
      <c r="E12" s="75">
        <v>46112</v>
      </c>
      <c r="F12" s="72" t="s">
        <v>79</v>
      </c>
      <c r="G12" s="14" t="s">
        <v>80</v>
      </c>
      <c r="H12" s="84" t="s">
        <v>81</v>
      </c>
      <c r="I12" s="89" t="s">
        <v>82</v>
      </c>
      <c r="J12" s="95">
        <v>46299</v>
      </c>
      <c r="K12" s="93" t="s">
        <v>66</v>
      </c>
      <c r="L12" s="93" t="s">
        <v>67</v>
      </c>
      <c r="M12" s="96"/>
    </row>
    <row r="13" spans="1:26" ht="18" customHeight="1">
      <c r="A13" s="31">
        <v>5</v>
      </c>
      <c r="B13" s="72">
        <v>52916344</v>
      </c>
      <c r="C13" s="72" t="s">
        <v>83</v>
      </c>
      <c r="D13" s="80">
        <v>46109</v>
      </c>
      <c r="E13" s="75">
        <v>46109</v>
      </c>
      <c r="F13" s="72" t="s">
        <v>69</v>
      </c>
      <c r="G13" s="14" t="s">
        <v>80</v>
      </c>
      <c r="H13" s="84" t="s">
        <v>84</v>
      </c>
      <c r="I13" s="89" t="s">
        <v>85</v>
      </c>
      <c r="J13" s="94" t="s">
        <v>72</v>
      </c>
      <c r="K13" s="93" t="s">
        <v>66</v>
      </c>
      <c r="L13" s="93" t="s">
        <v>77</v>
      </c>
      <c r="M13" s="96"/>
    </row>
    <row r="14" spans="1:26" ht="18" customHeight="1">
      <c r="A14" s="32">
        <v>6</v>
      </c>
      <c r="B14" s="72">
        <v>47441808</v>
      </c>
      <c r="C14" s="72" t="s">
        <v>86</v>
      </c>
      <c r="D14" s="81">
        <v>46101</v>
      </c>
      <c r="E14" s="76">
        <v>46101</v>
      </c>
      <c r="F14" s="73" t="s">
        <v>87</v>
      </c>
      <c r="G14" s="14" t="s">
        <v>62</v>
      </c>
      <c r="H14" s="84" t="s">
        <v>88</v>
      </c>
      <c r="I14" s="89" t="s">
        <v>89</v>
      </c>
      <c r="J14" s="94" t="s">
        <v>72</v>
      </c>
      <c r="K14" s="93" t="s">
        <v>66</v>
      </c>
      <c r="L14" s="93" t="s">
        <v>77</v>
      </c>
      <c r="M14" s="96"/>
    </row>
    <row r="15" spans="1:26" ht="18" customHeight="1">
      <c r="A15" s="31">
        <v>7</v>
      </c>
      <c r="B15" s="72">
        <v>1193447836</v>
      </c>
      <c r="C15" s="72" t="s">
        <v>90</v>
      </c>
      <c r="D15" s="81">
        <v>46112</v>
      </c>
      <c r="E15" s="76">
        <v>46112</v>
      </c>
      <c r="F15" s="73" t="s">
        <v>91</v>
      </c>
      <c r="G15" s="14" t="s">
        <v>80</v>
      </c>
      <c r="H15" s="84" t="s">
        <v>92</v>
      </c>
      <c r="I15" s="89" t="s">
        <v>82</v>
      </c>
      <c r="J15" s="94" t="s">
        <v>72</v>
      </c>
      <c r="K15" s="93" t="s">
        <v>66</v>
      </c>
      <c r="L15" s="93" t="s">
        <v>67</v>
      </c>
      <c r="M15" s="96"/>
    </row>
    <row r="16" spans="1:26" ht="18" customHeight="1">
      <c r="A16" s="32">
        <v>8</v>
      </c>
      <c r="B16" s="72">
        <v>1053558664</v>
      </c>
      <c r="C16" s="72" t="s">
        <v>93</v>
      </c>
      <c r="D16" s="81">
        <v>46102</v>
      </c>
      <c r="E16" s="76">
        <v>46102</v>
      </c>
      <c r="F16" s="73" t="s">
        <v>94</v>
      </c>
      <c r="G16" s="14" t="s">
        <v>95</v>
      </c>
      <c r="H16" s="84" t="s">
        <v>96</v>
      </c>
      <c r="I16" s="89" t="s">
        <v>97</v>
      </c>
      <c r="J16" s="94" t="s">
        <v>72</v>
      </c>
      <c r="K16" s="93" t="s">
        <v>66</v>
      </c>
      <c r="L16" s="93" t="s">
        <v>67</v>
      </c>
      <c r="M16" s="96"/>
    </row>
    <row r="17" spans="1:13" ht="18" customHeight="1">
      <c r="A17" s="31">
        <v>9</v>
      </c>
      <c r="B17" s="72">
        <v>1002523437</v>
      </c>
      <c r="C17" s="73" t="s">
        <v>98</v>
      </c>
      <c r="D17" s="81">
        <v>46108</v>
      </c>
      <c r="E17" s="76">
        <v>46108</v>
      </c>
      <c r="F17" s="73" t="s">
        <v>99</v>
      </c>
      <c r="G17" s="14" t="s">
        <v>100</v>
      </c>
      <c r="H17" s="84" t="s">
        <v>101</v>
      </c>
      <c r="I17" s="90">
        <v>46177</v>
      </c>
      <c r="J17" s="94" t="s">
        <v>72</v>
      </c>
      <c r="K17" s="93" t="s">
        <v>66</v>
      </c>
      <c r="L17" s="57" t="s">
        <v>77</v>
      </c>
      <c r="M17" s="96"/>
    </row>
    <row r="18" spans="1:13" ht="18" customHeight="1">
      <c r="A18" s="32">
        <v>10</v>
      </c>
      <c r="B18" s="72">
        <v>46368885</v>
      </c>
      <c r="C18" s="72" t="s">
        <v>102</v>
      </c>
      <c r="D18" s="81">
        <v>46101</v>
      </c>
      <c r="E18" s="76">
        <v>46101</v>
      </c>
      <c r="F18" s="73" t="s">
        <v>103</v>
      </c>
      <c r="G18" s="14" t="s">
        <v>62</v>
      </c>
      <c r="H18" s="84" t="s">
        <v>104</v>
      </c>
      <c r="I18" s="89" t="s">
        <v>89</v>
      </c>
      <c r="J18" s="94" t="s">
        <v>72</v>
      </c>
      <c r="K18" s="93" t="s">
        <v>66</v>
      </c>
      <c r="L18" s="57" t="s">
        <v>77</v>
      </c>
      <c r="M18" s="96"/>
    </row>
    <row r="19" spans="1:13" ht="18" customHeight="1">
      <c r="A19" s="31">
        <v>11</v>
      </c>
      <c r="B19" s="72">
        <v>1053332975</v>
      </c>
      <c r="C19" s="72" t="s">
        <v>105</v>
      </c>
      <c r="D19" s="81">
        <v>46111</v>
      </c>
      <c r="E19" s="76">
        <v>46111</v>
      </c>
      <c r="F19" s="73" t="s">
        <v>69</v>
      </c>
      <c r="G19" s="14" t="s">
        <v>106</v>
      </c>
      <c r="H19" s="84" t="s">
        <v>107</v>
      </c>
      <c r="I19" s="89" t="s">
        <v>108</v>
      </c>
      <c r="J19" s="94" t="s">
        <v>72</v>
      </c>
      <c r="K19" s="93" t="s">
        <v>109</v>
      </c>
      <c r="L19" s="57"/>
      <c r="M19" s="96"/>
    </row>
    <row r="20" spans="1:13" ht="18" customHeight="1">
      <c r="A20" s="32">
        <v>12</v>
      </c>
      <c r="B20" s="72">
        <v>1022393027</v>
      </c>
      <c r="C20" s="72" t="s">
        <v>110</v>
      </c>
      <c r="D20" s="82" t="s">
        <v>111</v>
      </c>
      <c r="E20" s="82" t="s">
        <v>111</v>
      </c>
      <c r="F20" s="73" t="s">
        <v>69</v>
      </c>
      <c r="G20" s="14" t="s">
        <v>80</v>
      </c>
      <c r="H20" s="84" t="s">
        <v>112</v>
      </c>
      <c r="I20" s="89" t="s">
        <v>85</v>
      </c>
      <c r="J20" s="94" t="s">
        <v>72</v>
      </c>
      <c r="K20" s="93" t="s">
        <v>66</v>
      </c>
      <c r="L20" s="93" t="s">
        <v>67</v>
      </c>
      <c r="M20" s="96"/>
    </row>
    <row r="21" spans="1:13" ht="18" customHeight="1">
      <c r="A21" s="31">
        <v>13</v>
      </c>
      <c r="B21" s="72">
        <v>23574358</v>
      </c>
      <c r="C21" s="72" t="s">
        <v>113</v>
      </c>
      <c r="D21" s="81">
        <v>46112</v>
      </c>
      <c r="E21" s="76">
        <v>46112</v>
      </c>
      <c r="F21" s="73" t="s">
        <v>114</v>
      </c>
      <c r="G21" s="14" t="s">
        <v>62</v>
      </c>
      <c r="H21" s="84" t="s">
        <v>115</v>
      </c>
      <c r="I21" s="90">
        <v>46026</v>
      </c>
      <c r="J21" s="95">
        <v>46299</v>
      </c>
      <c r="K21" s="93" t="s">
        <v>66</v>
      </c>
      <c r="L21" s="93" t="s">
        <v>67</v>
      </c>
      <c r="M21" s="96"/>
    </row>
    <row r="22" spans="1:13" ht="18" customHeight="1">
      <c r="A22" s="32">
        <v>14</v>
      </c>
      <c r="B22" s="72">
        <v>1058353088</v>
      </c>
      <c r="C22" s="72" t="s">
        <v>116</v>
      </c>
      <c r="D22" s="81">
        <v>46106</v>
      </c>
      <c r="E22" s="76">
        <v>46106</v>
      </c>
      <c r="F22" s="73" t="s">
        <v>117</v>
      </c>
      <c r="G22" s="14" t="s">
        <v>62</v>
      </c>
      <c r="H22" s="84" t="s">
        <v>118</v>
      </c>
      <c r="I22" s="89" t="s">
        <v>64</v>
      </c>
      <c r="J22" s="94" t="s">
        <v>72</v>
      </c>
      <c r="K22" s="93" t="s">
        <v>66</v>
      </c>
      <c r="L22" s="93" t="s">
        <v>67</v>
      </c>
      <c r="M22" s="96"/>
    </row>
    <row r="23" spans="1:13" ht="18" customHeight="1">
      <c r="A23" s="31">
        <v>15</v>
      </c>
      <c r="B23" s="72">
        <v>30030754</v>
      </c>
      <c r="C23" s="72" t="s">
        <v>119</v>
      </c>
      <c r="D23" s="81">
        <v>46101</v>
      </c>
      <c r="E23" s="76">
        <v>46101</v>
      </c>
      <c r="F23" s="73" t="s">
        <v>94</v>
      </c>
      <c r="G23" s="14" t="s">
        <v>62</v>
      </c>
      <c r="H23" s="84" t="s">
        <v>120</v>
      </c>
      <c r="I23" s="89" t="s">
        <v>89</v>
      </c>
      <c r="J23" s="95">
        <v>46269</v>
      </c>
      <c r="K23" s="93" t="s">
        <v>66</v>
      </c>
      <c r="L23" s="93" t="s">
        <v>67</v>
      </c>
      <c r="M23" s="96"/>
    </row>
    <row r="24" spans="1:13" ht="18" customHeight="1">
      <c r="A24" s="32">
        <v>16</v>
      </c>
      <c r="B24" s="72">
        <v>1002700339</v>
      </c>
      <c r="C24" s="72" t="s">
        <v>121</v>
      </c>
      <c r="D24" s="81">
        <v>46108</v>
      </c>
      <c r="E24" s="76">
        <v>46108</v>
      </c>
      <c r="F24" s="73" t="s">
        <v>94</v>
      </c>
      <c r="G24" s="14" t="s">
        <v>100</v>
      </c>
      <c r="H24" s="84" t="s">
        <v>122</v>
      </c>
      <c r="I24" s="89" t="s">
        <v>71</v>
      </c>
      <c r="J24" s="95">
        <v>46299</v>
      </c>
      <c r="K24" s="93" t="s">
        <v>66</v>
      </c>
      <c r="L24" s="93" t="s">
        <v>67</v>
      </c>
      <c r="M24" s="96"/>
    </row>
    <row r="25" spans="1:13" ht="18" customHeight="1">
      <c r="A25" s="31">
        <v>17</v>
      </c>
      <c r="B25" s="72">
        <v>46683598</v>
      </c>
      <c r="C25" s="72" t="s">
        <v>123</v>
      </c>
      <c r="D25" s="81">
        <v>46106</v>
      </c>
      <c r="E25" s="76">
        <v>46106</v>
      </c>
      <c r="F25" s="73" t="s">
        <v>117</v>
      </c>
      <c r="G25" s="14" t="s">
        <v>62</v>
      </c>
      <c r="H25" s="84" t="s">
        <v>124</v>
      </c>
      <c r="I25" s="90">
        <v>46177</v>
      </c>
      <c r="J25" s="95">
        <v>46269</v>
      </c>
      <c r="K25" s="93" t="s">
        <v>66</v>
      </c>
      <c r="L25" s="93" t="s">
        <v>67</v>
      </c>
      <c r="M25" s="96"/>
    </row>
    <row r="26" spans="1:13" ht="18" customHeight="1">
      <c r="A26" s="32">
        <v>18</v>
      </c>
      <c r="B26" s="72">
        <v>53154082</v>
      </c>
      <c r="C26" s="72" t="s">
        <v>125</v>
      </c>
      <c r="D26" s="82" t="s">
        <v>111</v>
      </c>
      <c r="E26" s="82" t="s">
        <v>111</v>
      </c>
      <c r="F26" s="73" t="s">
        <v>126</v>
      </c>
      <c r="G26" s="14" t="s">
        <v>62</v>
      </c>
      <c r="H26" s="84" t="s">
        <v>127</v>
      </c>
      <c r="I26" s="89" t="s">
        <v>108</v>
      </c>
      <c r="J26" s="94" t="s">
        <v>72</v>
      </c>
      <c r="K26" s="93" t="s">
        <v>128</v>
      </c>
      <c r="L26" s="57"/>
      <c r="M26" s="96"/>
    </row>
    <row r="27" spans="1:13" ht="18" customHeight="1">
      <c r="A27" s="31">
        <v>19</v>
      </c>
      <c r="B27" s="72">
        <v>46663687</v>
      </c>
      <c r="C27" s="72" t="s">
        <v>129</v>
      </c>
      <c r="D27" s="81">
        <v>46112</v>
      </c>
      <c r="E27" s="76">
        <v>46112</v>
      </c>
      <c r="F27" s="73" t="s">
        <v>79</v>
      </c>
      <c r="G27" s="14" t="s">
        <v>80</v>
      </c>
      <c r="H27" s="85" t="s">
        <v>130</v>
      </c>
      <c r="I27" s="89" t="s">
        <v>82</v>
      </c>
      <c r="J27" s="95">
        <v>46299</v>
      </c>
      <c r="K27" s="93" t="s">
        <v>66</v>
      </c>
      <c r="L27" s="93" t="s">
        <v>67</v>
      </c>
      <c r="M27" s="96"/>
    </row>
    <row r="28" spans="1:13" ht="18" customHeight="1">
      <c r="A28" s="32">
        <v>20</v>
      </c>
      <c r="B28" s="72">
        <v>1022959045</v>
      </c>
      <c r="C28" s="73" t="s">
        <v>131</v>
      </c>
      <c r="D28" s="81">
        <v>46109</v>
      </c>
      <c r="E28" s="76">
        <v>46109</v>
      </c>
      <c r="F28" s="73" t="s">
        <v>87</v>
      </c>
      <c r="G28" s="14" t="s">
        <v>80</v>
      </c>
      <c r="H28" s="84" t="s">
        <v>132</v>
      </c>
      <c r="I28" s="89" t="s">
        <v>85</v>
      </c>
      <c r="J28" s="94" t="s">
        <v>72</v>
      </c>
      <c r="K28" s="93" t="s">
        <v>66</v>
      </c>
      <c r="L28" s="93" t="s">
        <v>77</v>
      </c>
      <c r="M28" s="96"/>
    </row>
    <row r="29" spans="1:13" ht="18" customHeight="1">
      <c r="A29" s="31">
        <v>21</v>
      </c>
      <c r="B29" s="72">
        <v>23983971</v>
      </c>
      <c r="C29" s="72" t="s">
        <v>133</v>
      </c>
      <c r="D29" s="81">
        <v>46106</v>
      </c>
      <c r="E29" s="76">
        <v>46106</v>
      </c>
      <c r="F29" s="73" t="s">
        <v>134</v>
      </c>
      <c r="G29" s="14" t="s">
        <v>62</v>
      </c>
      <c r="H29" s="84" t="s">
        <v>63</v>
      </c>
      <c r="I29" s="90">
        <v>46207</v>
      </c>
      <c r="J29" s="94" t="s">
        <v>72</v>
      </c>
      <c r="K29" s="93" t="s">
        <v>66</v>
      </c>
      <c r="L29" s="93" t="s">
        <v>67</v>
      </c>
      <c r="M29" s="96"/>
    </row>
    <row r="30" spans="1:13" ht="18" customHeight="1">
      <c r="A30" s="32">
        <v>22</v>
      </c>
      <c r="B30" s="72">
        <v>46384279</v>
      </c>
      <c r="C30" s="72" t="s">
        <v>135</v>
      </c>
      <c r="D30" s="81">
        <v>46106</v>
      </c>
      <c r="E30" s="76">
        <v>46106</v>
      </c>
      <c r="F30" s="72" t="s">
        <v>61</v>
      </c>
      <c r="G30" s="14" t="s">
        <v>62</v>
      </c>
      <c r="H30" s="84" t="s">
        <v>63</v>
      </c>
      <c r="I30" s="89" t="s">
        <v>64</v>
      </c>
      <c r="J30" s="95">
        <v>46269</v>
      </c>
      <c r="K30" s="93" t="s">
        <v>66</v>
      </c>
      <c r="L30" s="93" t="s">
        <v>67</v>
      </c>
      <c r="M30" s="96"/>
    </row>
    <row r="31" spans="1:13" ht="18" customHeight="1">
      <c r="A31" s="31">
        <v>23</v>
      </c>
      <c r="B31" s="72">
        <v>30351322</v>
      </c>
      <c r="C31" s="72" t="s">
        <v>136</v>
      </c>
      <c r="D31" s="81">
        <v>46111</v>
      </c>
      <c r="E31" s="76">
        <v>46111</v>
      </c>
      <c r="F31" s="73" t="s">
        <v>91</v>
      </c>
      <c r="G31" s="14" t="s">
        <v>106</v>
      </c>
      <c r="H31" s="84" t="s">
        <v>137</v>
      </c>
      <c r="I31" s="89" t="s">
        <v>138</v>
      </c>
      <c r="J31" s="95">
        <v>46299</v>
      </c>
      <c r="K31" s="93" t="s">
        <v>66</v>
      </c>
      <c r="L31" s="93" t="s">
        <v>67</v>
      </c>
      <c r="M31" s="96"/>
    </row>
    <row r="32" spans="1:13" ht="18" customHeight="1">
      <c r="A32" s="32">
        <v>24</v>
      </c>
      <c r="B32" s="72">
        <v>1056955259</v>
      </c>
      <c r="C32" s="72" t="s">
        <v>139</v>
      </c>
      <c r="D32" s="81">
        <v>46106</v>
      </c>
      <c r="E32" s="76">
        <v>46106</v>
      </c>
      <c r="F32" s="73" t="s">
        <v>99</v>
      </c>
      <c r="G32" s="14" t="s">
        <v>62</v>
      </c>
      <c r="H32" s="84" t="s">
        <v>140</v>
      </c>
      <c r="I32" s="89" t="s">
        <v>141</v>
      </c>
      <c r="J32" s="94" t="s">
        <v>142</v>
      </c>
      <c r="K32" s="93" t="s">
        <v>66</v>
      </c>
      <c r="L32" s="93" t="s">
        <v>67</v>
      </c>
      <c r="M32" s="96"/>
    </row>
    <row r="33" spans="1:13" ht="18" customHeight="1">
      <c r="A33" s="31">
        <v>25</v>
      </c>
      <c r="B33" s="72">
        <v>52086748</v>
      </c>
      <c r="C33" s="72" t="s">
        <v>143</v>
      </c>
      <c r="D33" s="81">
        <v>46108</v>
      </c>
      <c r="E33" s="76">
        <v>46108</v>
      </c>
      <c r="F33" s="73" t="s">
        <v>94</v>
      </c>
      <c r="G33" s="14" t="s">
        <v>100</v>
      </c>
      <c r="H33" s="84" t="s">
        <v>122</v>
      </c>
      <c r="I33" s="89" t="s">
        <v>144</v>
      </c>
      <c r="J33" s="95">
        <v>46299</v>
      </c>
      <c r="K33" s="93" t="s">
        <v>66</v>
      </c>
      <c r="L33" s="93" t="s">
        <v>67</v>
      </c>
      <c r="M33" s="96"/>
    </row>
    <row r="34" spans="1:13" ht="18" customHeight="1">
      <c r="A34" s="32">
        <v>26</v>
      </c>
      <c r="B34" s="72">
        <v>1082242685</v>
      </c>
      <c r="C34" s="72" t="s">
        <v>145</v>
      </c>
      <c r="D34" s="81">
        <v>46107</v>
      </c>
      <c r="E34" s="76">
        <v>46107</v>
      </c>
      <c r="F34" s="73" t="s">
        <v>91</v>
      </c>
      <c r="G34" s="14" t="s">
        <v>75</v>
      </c>
      <c r="H34" s="84" t="s">
        <v>76</v>
      </c>
      <c r="I34" s="89" t="s">
        <v>146</v>
      </c>
      <c r="J34" s="95">
        <v>46299</v>
      </c>
      <c r="K34" s="93" t="s">
        <v>66</v>
      </c>
      <c r="L34" s="93" t="s">
        <v>67</v>
      </c>
      <c r="M34" s="96"/>
    </row>
    <row r="35" spans="1:13" ht="18" customHeight="1">
      <c r="A35" s="31">
        <v>27</v>
      </c>
      <c r="B35" s="72">
        <v>1116862465</v>
      </c>
      <c r="C35" s="72" t="s">
        <v>147</v>
      </c>
      <c r="D35" s="82" t="s">
        <v>111</v>
      </c>
      <c r="E35" s="82" t="s">
        <v>111</v>
      </c>
      <c r="F35" s="73" t="s">
        <v>94</v>
      </c>
      <c r="G35" s="14" t="s">
        <v>80</v>
      </c>
      <c r="H35" s="84" t="s">
        <v>148</v>
      </c>
      <c r="I35" s="89" t="s">
        <v>82</v>
      </c>
      <c r="J35" s="94" t="s">
        <v>72</v>
      </c>
      <c r="K35" s="93" t="s">
        <v>66</v>
      </c>
      <c r="L35" s="93" t="s">
        <v>77</v>
      </c>
      <c r="M35" s="96"/>
    </row>
    <row r="36" spans="1:13" ht="18" customHeight="1">
      <c r="A36" s="32">
        <v>28</v>
      </c>
      <c r="B36" s="72">
        <v>1049621905</v>
      </c>
      <c r="C36" s="72" t="s">
        <v>149</v>
      </c>
      <c r="D36" s="81">
        <v>46112</v>
      </c>
      <c r="E36" s="76">
        <v>46112</v>
      </c>
      <c r="F36" s="73" t="s">
        <v>94</v>
      </c>
      <c r="G36" s="14" t="s">
        <v>80</v>
      </c>
      <c r="H36" s="84" t="s">
        <v>150</v>
      </c>
      <c r="I36" s="89" t="s">
        <v>85</v>
      </c>
      <c r="J36" s="94" t="s">
        <v>72</v>
      </c>
      <c r="K36" s="93" t="s">
        <v>66</v>
      </c>
      <c r="L36" s="93" t="s">
        <v>77</v>
      </c>
      <c r="M36" s="96"/>
    </row>
    <row r="37" spans="1:13" ht="18" customHeight="1">
      <c r="A37" s="31">
        <v>29</v>
      </c>
      <c r="B37" s="72">
        <v>1057589297</v>
      </c>
      <c r="C37" s="72" t="s">
        <v>151</v>
      </c>
      <c r="D37" s="82" t="s">
        <v>111</v>
      </c>
      <c r="E37" s="82" t="s">
        <v>111</v>
      </c>
      <c r="F37" s="73" t="s">
        <v>152</v>
      </c>
      <c r="G37" s="14" t="s">
        <v>62</v>
      </c>
      <c r="H37" s="84" t="s">
        <v>153</v>
      </c>
      <c r="I37" s="90">
        <v>46026</v>
      </c>
      <c r="J37" s="95">
        <v>46269</v>
      </c>
      <c r="K37" s="93" t="s">
        <v>66</v>
      </c>
      <c r="L37" s="93" t="s">
        <v>67</v>
      </c>
      <c r="M37" s="96"/>
    </row>
    <row r="38" spans="1:13" ht="18" customHeight="1">
      <c r="A38" s="32">
        <v>30</v>
      </c>
      <c r="B38" s="72">
        <v>1057015953</v>
      </c>
      <c r="C38" s="72" t="s">
        <v>154</v>
      </c>
      <c r="D38" s="81">
        <v>46108</v>
      </c>
      <c r="E38" s="76">
        <v>46108</v>
      </c>
      <c r="F38" s="73" t="s">
        <v>155</v>
      </c>
      <c r="G38" s="14" t="s">
        <v>100</v>
      </c>
      <c r="H38" s="84" t="s">
        <v>122</v>
      </c>
      <c r="I38" s="89" t="s">
        <v>71</v>
      </c>
      <c r="J38" s="95">
        <v>46299</v>
      </c>
      <c r="K38" s="93" t="s">
        <v>66</v>
      </c>
      <c r="L38" s="93" t="s">
        <v>67</v>
      </c>
      <c r="M38" s="96"/>
    </row>
    <row r="39" spans="1:13" ht="18" customHeight="1">
      <c r="A39" s="31">
        <v>31</v>
      </c>
      <c r="B39" s="72">
        <v>53124150</v>
      </c>
      <c r="C39" s="72" t="s">
        <v>156</v>
      </c>
      <c r="D39" s="81">
        <v>46107</v>
      </c>
      <c r="E39" s="76">
        <v>46107</v>
      </c>
      <c r="F39" s="73" t="s">
        <v>157</v>
      </c>
      <c r="G39" s="14" t="s">
        <v>62</v>
      </c>
      <c r="H39" s="84" t="s">
        <v>158</v>
      </c>
      <c r="I39" s="89" t="s">
        <v>159</v>
      </c>
      <c r="J39" s="94" t="s">
        <v>72</v>
      </c>
      <c r="K39" s="93" t="s">
        <v>66</v>
      </c>
      <c r="L39" s="93" t="s">
        <v>67</v>
      </c>
      <c r="M39" s="96"/>
    </row>
    <row r="40" spans="1:13" ht="18" customHeight="1">
      <c r="A40" s="32">
        <v>32</v>
      </c>
      <c r="B40" s="72">
        <v>1057578694</v>
      </c>
      <c r="C40" s="72" t="s">
        <v>160</v>
      </c>
      <c r="D40" s="81">
        <v>46106</v>
      </c>
      <c r="E40" s="76">
        <v>46106</v>
      </c>
      <c r="F40" s="73" t="s">
        <v>61</v>
      </c>
      <c r="G40" s="14" t="s">
        <v>62</v>
      </c>
      <c r="H40" s="84" t="s">
        <v>63</v>
      </c>
      <c r="I40" s="89" t="s">
        <v>64</v>
      </c>
      <c r="J40" s="95">
        <v>46269</v>
      </c>
      <c r="K40" s="93" t="s">
        <v>66</v>
      </c>
      <c r="L40" s="93" t="s">
        <v>67</v>
      </c>
      <c r="M40" s="96"/>
    </row>
    <row r="41" spans="1:13" ht="18" customHeight="1">
      <c r="A41" s="31">
        <v>33</v>
      </c>
      <c r="B41" s="72">
        <v>1052312907</v>
      </c>
      <c r="C41" s="72" t="s">
        <v>161</v>
      </c>
      <c r="D41" s="81">
        <v>46107</v>
      </c>
      <c r="E41" s="76">
        <v>46107</v>
      </c>
      <c r="F41" s="73" t="s">
        <v>162</v>
      </c>
      <c r="G41" s="14" t="s">
        <v>163</v>
      </c>
      <c r="H41" s="84" t="s">
        <v>164</v>
      </c>
      <c r="I41" s="90">
        <v>46177</v>
      </c>
      <c r="J41" s="94" t="s">
        <v>72</v>
      </c>
      <c r="K41" s="93" t="s">
        <v>66</v>
      </c>
      <c r="L41" s="93" t="s">
        <v>77</v>
      </c>
      <c r="M41" s="96"/>
    </row>
    <row r="42" spans="1:13" ht="18" customHeight="1">
      <c r="A42" s="32">
        <v>34</v>
      </c>
      <c r="B42" s="72">
        <v>7181865</v>
      </c>
      <c r="C42" s="72" t="s">
        <v>165</v>
      </c>
      <c r="D42" s="82" t="s">
        <v>111</v>
      </c>
      <c r="E42" s="82" t="s">
        <v>111</v>
      </c>
      <c r="F42" s="73" t="s">
        <v>166</v>
      </c>
      <c r="G42" s="14" t="s">
        <v>80</v>
      </c>
      <c r="H42" s="86" t="s">
        <v>167</v>
      </c>
      <c r="I42" s="89" t="s">
        <v>82</v>
      </c>
      <c r="J42" s="94" t="s">
        <v>72</v>
      </c>
      <c r="K42" s="93" t="s">
        <v>66</v>
      </c>
      <c r="L42" s="93" t="s">
        <v>77</v>
      </c>
      <c r="M42" s="96"/>
    </row>
    <row r="43" spans="1:13" ht="18" customHeight="1">
      <c r="A43" s="31">
        <v>35</v>
      </c>
      <c r="B43" s="72">
        <v>1057601804</v>
      </c>
      <c r="C43" s="72" t="s">
        <v>168</v>
      </c>
      <c r="D43" s="81">
        <v>46101</v>
      </c>
      <c r="E43" s="76">
        <v>46101</v>
      </c>
      <c r="F43" s="73" t="s">
        <v>79</v>
      </c>
      <c r="G43" s="14" t="s">
        <v>62</v>
      </c>
      <c r="H43" s="84" t="s">
        <v>169</v>
      </c>
      <c r="I43" s="89" t="s">
        <v>89</v>
      </c>
      <c r="J43" s="95">
        <v>46269</v>
      </c>
      <c r="K43" s="93" t="s">
        <v>66</v>
      </c>
      <c r="L43" s="93" t="s">
        <v>67</v>
      </c>
      <c r="M43" s="96"/>
    </row>
    <row r="44" spans="1:13" ht="18" customHeight="1">
      <c r="A44" s="32">
        <v>36</v>
      </c>
      <c r="B44" s="72">
        <v>23801487</v>
      </c>
      <c r="C44" s="72" t="s">
        <v>170</v>
      </c>
      <c r="D44" s="81">
        <v>46108</v>
      </c>
      <c r="E44" s="76">
        <v>46108</v>
      </c>
      <c r="F44" s="73" t="s">
        <v>171</v>
      </c>
      <c r="G44" s="14" t="s">
        <v>100</v>
      </c>
      <c r="H44" s="84" t="s">
        <v>172</v>
      </c>
      <c r="I44" s="90">
        <v>46207</v>
      </c>
      <c r="J44" s="94" t="s">
        <v>72</v>
      </c>
      <c r="K44" s="93" t="s">
        <v>66</v>
      </c>
      <c r="L44" s="93" t="s">
        <v>77</v>
      </c>
      <c r="M44" s="96"/>
    </row>
    <row r="45" spans="1:13" ht="18" customHeight="1">
      <c r="A45" s="31">
        <v>37</v>
      </c>
      <c r="B45" s="72">
        <v>52299654</v>
      </c>
      <c r="C45" s="72" t="s">
        <v>173</v>
      </c>
      <c r="D45" s="81">
        <v>46108</v>
      </c>
      <c r="E45" s="76">
        <v>46108</v>
      </c>
      <c r="F45" s="73" t="s">
        <v>103</v>
      </c>
      <c r="G45" s="14" t="s">
        <v>100</v>
      </c>
      <c r="H45" s="84" t="s">
        <v>101</v>
      </c>
      <c r="I45" s="89" t="s">
        <v>146</v>
      </c>
      <c r="J45" s="95">
        <v>46299</v>
      </c>
      <c r="K45" s="93" t="s">
        <v>66</v>
      </c>
      <c r="L45" s="93" t="s">
        <v>67</v>
      </c>
      <c r="M45" s="96"/>
    </row>
    <row r="46" spans="1:13" ht="18" customHeight="1">
      <c r="A46" s="32">
        <v>38</v>
      </c>
      <c r="B46" s="72">
        <v>33369358</v>
      </c>
      <c r="C46" s="72" t="s">
        <v>174</v>
      </c>
      <c r="D46" s="81">
        <v>46108</v>
      </c>
      <c r="E46" s="76">
        <v>46108</v>
      </c>
      <c r="F46" s="73" t="s">
        <v>79</v>
      </c>
      <c r="G46" s="14" t="s">
        <v>100</v>
      </c>
      <c r="H46" s="84" t="s">
        <v>101</v>
      </c>
      <c r="I46" s="90">
        <v>46207</v>
      </c>
      <c r="J46" s="94" t="s">
        <v>72</v>
      </c>
      <c r="K46" s="93" t="s">
        <v>66</v>
      </c>
      <c r="L46" s="93" t="s">
        <v>67</v>
      </c>
      <c r="M46" s="96"/>
    </row>
    <row r="47" spans="1:13" ht="18" customHeight="1">
      <c r="A47" s="31">
        <v>39</v>
      </c>
      <c r="B47" s="72">
        <v>1073230059</v>
      </c>
      <c r="C47" s="72" t="s">
        <v>175</v>
      </c>
      <c r="D47" s="81">
        <v>46109</v>
      </c>
      <c r="E47" s="76">
        <v>46109</v>
      </c>
      <c r="F47" s="73" t="s">
        <v>171</v>
      </c>
      <c r="G47" s="14" t="s">
        <v>80</v>
      </c>
      <c r="H47" s="86" t="s">
        <v>176</v>
      </c>
      <c r="I47" s="90">
        <v>46177</v>
      </c>
      <c r="J47" s="94" t="s">
        <v>72</v>
      </c>
      <c r="K47" s="93" t="s">
        <v>66</v>
      </c>
      <c r="L47" s="93" t="s">
        <v>77</v>
      </c>
      <c r="M47" s="96"/>
    </row>
    <row r="48" spans="1:13" ht="18" customHeight="1">
      <c r="A48" s="32">
        <v>40</v>
      </c>
      <c r="B48" s="72">
        <v>23856673</v>
      </c>
      <c r="C48" s="72" t="s">
        <v>177</v>
      </c>
      <c r="D48" s="81">
        <v>46111</v>
      </c>
      <c r="E48" s="76">
        <v>46111</v>
      </c>
      <c r="F48" s="73" t="s">
        <v>178</v>
      </c>
      <c r="G48" s="14" t="s">
        <v>179</v>
      </c>
      <c r="H48" s="84" t="s">
        <v>180</v>
      </c>
      <c r="I48" s="89" t="s">
        <v>138</v>
      </c>
      <c r="J48" s="95">
        <v>46269</v>
      </c>
      <c r="K48" s="93" t="s">
        <v>66</v>
      </c>
      <c r="L48" s="93" t="s">
        <v>67</v>
      </c>
      <c r="M48" s="96"/>
    </row>
    <row r="49" spans="1:13" ht="18" customHeight="1">
      <c r="A49" s="31">
        <v>41</v>
      </c>
      <c r="B49" s="72">
        <v>46453055</v>
      </c>
      <c r="C49" s="72" t="s">
        <v>181</v>
      </c>
      <c r="D49" s="81">
        <v>46111</v>
      </c>
      <c r="E49" s="76">
        <v>46111</v>
      </c>
      <c r="F49" s="73" t="s">
        <v>171</v>
      </c>
      <c r="G49" s="14" t="s">
        <v>106</v>
      </c>
      <c r="H49" s="84" t="s">
        <v>182</v>
      </c>
      <c r="I49" s="89" t="s">
        <v>138</v>
      </c>
      <c r="J49" s="94" t="s">
        <v>72</v>
      </c>
      <c r="K49" s="93" t="s">
        <v>66</v>
      </c>
      <c r="L49" s="93" t="s">
        <v>67</v>
      </c>
      <c r="M49" s="96"/>
    </row>
    <row r="50" spans="1:13" ht="18" customHeight="1">
      <c r="A50" s="32">
        <v>42</v>
      </c>
      <c r="B50" s="72">
        <v>400304436</v>
      </c>
      <c r="C50" s="72" t="s">
        <v>183</v>
      </c>
      <c r="D50" s="81">
        <v>46108</v>
      </c>
      <c r="E50" s="76">
        <v>46108</v>
      </c>
      <c r="F50" s="73" t="s">
        <v>152</v>
      </c>
      <c r="G50" s="14" t="s">
        <v>80</v>
      </c>
      <c r="H50" s="84" t="s">
        <v>184</v>
      </c>
      <c r="I50" s="89" t="s">
        <v>85</v>
      </c>
      <c r="J50" s="94" t="s">
        <v>72</v>
      </c>
      <c r="K50" s="93" t="s">
        <v>66</v>
      </c>
      <c r="L50" s="93" t="s">
        <v>77</v>
      </c>
      <c r="M50" s="96"/>
    </row>
    <row r="51" spans="1:13" ht="18" customHeight="1">
      <c r="A51" s="31">
        <v>43</v>
      </c>
      <c r="B51" s="72">
        <v>46381498</v>
      </c>
      <c r="C51" s="72" t="s">
        <v>185</v>
      </c>
      <c r="D51" s="81">
        <v>46107</v>
      </c>
      <c r="E51" s="76">
        <v>46107</v>
      </c>
      <c r="F51" s="73" t="s">
        <v>69</v>
      </c>
      <c r="G51" s="14" t="s">
        <v>186</v>
      </c>
      <c r="H51" s="84" t="s">
        <v>187</v>
      </c>
      <c r="I51" s="89" t="s">
        <v>108</v>
      </c>
      <c r="J51" s="94" t="s">
        <v>72</v>
      </c>
      <c r="K51" s="93" t="s">
        <v>109</v>
      </c>
      <c r="L51" s="93"/>
      <c r="M51" s="96"/>
    </row>
    <row r="52" spans="1:13" ht="18" customHeight="1">
      <c r="A52" s="32">
        <v>44</v>
      </c>
      <c r="B52" s="72">
        <v>46378112</v>
      </c>
      <c r="C52" s="72" t="s">
        <v>188</v>
      </c>
      <c r="D52" s="81">
        <v>46106</v>
      </c>
      <c r="E52" s="76">
        <v>46106</v>
      </c>
      <c r="F52" s="73" t="s">
        <v>69</v>
      </c>
      <c r="G52" s="14" t="s">
        <v>62</v>
      </c>
      <c r="H52" s="84" t="s">
        <v>189</v>
      </c>
      <c r="I52" s="89" t="s">
        <v>64</v>
      </c>
      <c r="J52" s="95">
        <v>46269</v>
      </c>
      <c r="K52" s="93" t="s">
        <v>66</v>
      </c>
      <c r="L52" s="93" t="s">
        <v>67</v>
      </c>
      <c r="M52" s="96"/>
    </row>
    <row r="53" spans="1:13" ht="18" customHeight="1">
      <c r="A53" s="31">
        <v>45</v>
      </c>
      <c r="B53" s="72">
        <v>1116542266</v>
      </c>
      <c r="C53" s="72" t="s">
        <v>190</v>
      </c>
      <c r="D53" s="81">
        <v>46111</v>
      </c>
      <c r="E53" s="76">
        <v>46111</v>
      </c>
      <c r="F53" s="73" t="s">
        <v>99</v>
      </c>
      <c r="G53" s="14" t="s">
        <v>106</v>
      </c>
      <c r="H53" s="84" t="s">
        <v>191</v>
      </c>
      <c r="I53" s="89" t="s">
        <v>138</v>
      </c>
      <c r="J53" s="94" t="s">
        <v>72</v>
      </c>
      <c r="K53" s="93" t="s">
        <v>66</v>
      </c>
      <c r="L53" s="93" t="s">
        <v>77</v>
      </c>
      <c r="M53" s="96"/>
    </row>
    <row r="54" spans="1:13" ht="18" customHeight="1">
      <c r="A54" s="32">
        <v>46</v>
      </c>
      <c r="B54" s="72">
        <v>1049629197</v>
      </c>
      <c r="C54" s="72" t="s">
        <v>192</v>
      </c>
      <c r="D54" s="81">
        <v>46102</v>
      </c>
      <c r="E54" s="76">
        <v>46102</v>
      </c>
      <c r="F54" s="73" t="s">
        <v>79</v>
      </c>
      <c r="G54" s="14" t="s">
        <v>80</v>
      </c>
      <c r="H54" s="84" t="s">
        <v>193</v>
      </c>
      <c r="I54" s="89" t="s">
        <v>97</v>
      </c>
      <c r="J54" s="95">
        <v>46269</v>
      </c>
      <c r="K54" s="93" t="s">
        <v>66</v>
      </c>
      <c r="L54" s="93" t="s">
        <v>67</v>
      </c>
      <c r="M54" s="96"/>
    </row>
    <row r="55" spans="1:13" ht="18" customHeight="1">
      <c r="A55" s="31">
        <v>47</v>
      </c>
      <c r="B55" s="72">
        <v>1053586594</v>
      </c>
      <c r="C55" s="72" t="s">
        <v>194</v>
      </c>
      <c r="D55" s="81">
        <v>46107</v>
      </c>
      <c r="E55" s="76">
        <v>46107</v>
      </c>
      <c r="F55" s="73" t="s">
        <v>87</v>
      </c>
      <c r="G55" s="14" t="s">
        <v>186</v>
      </c>
      <c r="H55" s="84" t="s">
        <v>195</v>
      </c>
      <c r="I55" s="89" t="s">
        <v>141</v>
      </c>
      <c r="J55" s="94" t="s">
        <v>72</v>
      </c>
      <c r="K55" s="93" t="s">
        <v>66</v>
      </c>
      <c r="L55" s="93" t="s">
        <v>67</v>
      </c>
      <c r="M55" s="96"/>
    </row>
    <row r="56" spans="1:13" ht="18" customHeight="1">
      <c r="A56" s="32">
        <v>48</v>
      </c>
      <c r="B56" s="72">
        <v>23653016</v>
      </c>
      <c r="C56" s="72" t="s">
        <v>196</v>
      </c>
      <c r="D56" s="81">
        <v>46102</v>
      </c>
      <c r="E56" s="76">
        <v>46102</v>
      </c>
      <c r="F56" s="73" t="s">
        <v>94</v>
      </c>
      <c r="G56" s="14" t="s">
        <v>95</v>
      </c>
      <c r="H56" s="84" t="s">
        <v>197</v>
      </c>
      <c r="I56" s="89" t="s">
        <v>97</v>
      </c>
      <c r="J56" s="94" t="s">
        <v>72</v>
      </c>
      <c r="K56" s="93" t="s">
        <v>66</v>
      </c>
      <c r="L56" s="93" t="s">
        <v>77</v>
      </c>
      <c r="M56" s="96"/>
    </row>
    <row r="57" spans="1:13" ht="18" customHeight="1">
      <c r="A57" s="31">
        <v>49</v>
      </c>
      <c r="B57" s="72">
        <v>23800730</v>
      </c>
      <c r="C57" s="72" t="s">
        <v>198</v>
      </c>
      <c r="D57" s="81">
        <v>46108</v>
      </c>
      <c r="E57" s="76">
        <v>46108</v>
      </c>
      <c r="F57" s="73" t="s">
        <v>74</v>
      </c>
      <c r="G57" s="14" t="s">
        <v>100</v>
      </c>
      <c r="H57" s="84" t="s">
        <v>101</v>
      </c>
      <c r="I57" s="89" t="s">
        <v>71</v>
      </c>
      <c r="J57" s="95">
        <v>46299</v>
      </c>
      <c r="K57" s="93" t="s">
        <v>66</v>
      </c>
      <c r="L57" s="93" t="s">
        <v>67</v>
      </c>
      <c r="M57" s="96"/>
    </row>
    <row r="58" spans="1:13">
      <c r="A58" s="31">
        <v>50</v>
      </c>
      <c r="B58" s="72">
        <v>46670717</v>
      </c>
      <c r="C58" s="72" t="s">
        <v>199</v>
      </c>
      <c r="D58" s="81">
        <v>46111</v>
      </c>
      <c r="E58" s="76">
        <v>46111</v>
      </c>
      <c r="F58" s="73" t="s">
        <v>79</v>
      </c>
      <c r="G58" s="14" t="s">
        <v>106</v>
      </c>
      <c r="H58" s="84" t="s">
        <v>200</v>
      </c>
      <c r="I58" s="89" t="s">
        <v>138</v>
      </c>
      <c r="J58" s="95">
        <v>46269</v>
      </c>
      <c r="K58" s="93" t="s">
        <v>66</v>
      </c>
      <c r="L58" s="93" t="s">
        <v>67</v>
      </c>
      <c r="M58" s="96"/>
    </row>
    <row r="59" spans="1:13">
      <c r="A59" s="32">
        <v>51</v>
      </c>
      <c r="B59" s="72">
        <v>46665961</v>
      </c>
      <c r="C59" s="72" t="s">
        <v>201</v>
      </c>
      <c r="D59" s="81">
        <v>46111</v>
      </c>
      <c r="E59" s="76">
        <v>46111</v>
      </c>
      <c r="F59" s="73" t="s">
        <v>79</v>
      </c>
      <c r="G59" s="14" t="s">
        <v>106</v>
      </c>
      <c r="H59" s="84" t="s">
        <v>202</v>
      </c>
      <c r="I59" s="89" t="s">
        <v>138</v>
      </c>
      <c r="J59" s="94" t="s">
        <v>72</v>
      </c>
      <c r="K59" s="93" t="s">
        <v>66</v>
      </c>
      <c r="L59" s="93" t="s">
        <v>77</v>
      </c>
      <c r="M59" s="96"/>
    </row>
    <row r="60" spans="1:13">
      <c r="A60" s="31">
        <v>52</v>
      </c>
      <c r="B60" s="72">
        <v>51599842</v>
      </c>
      <c r="C60" s="72" t="s">
        <v>203</v>
      </c>
      <c r="D60" s="81">
        <v>46106</v>
      </c>
      <c r="E60" s="76">
        <v>46106</v>
      </c>
      <c r="F60" s="73" t="s">
        <v>204</v>
      </c>
      <c r="G60" s="14" t="s">
        <v>62</v>
      </c>
      <c r="H60" s="84" t="s">
        <v>205</v>
      </c>
      <c r="I60" s="89" t="s">
        <v>64</v>
      </c>
      <c r="J60" s="95">
        <v>46269</v>
      </c>
      <c r="K60" s="93" t="s">
        <v>66</v>
      </c>
      <c r="L60" s="93" t="s">
        <v>67</v>
      </c>
      <c r="M60" s="96"/>
    </row>
    <row r="61" spans="1:13">
      <c r="A61" s="31">
        <v>54</v>
      </c>
      <c r="B61" s="72">
        <v>1057014916</v>
      </c>
      <c r="C61" s="72" t="s">
        <v>206</v>
      </c>
      <c r="D61" s="81">
        <v>46108</v>
      </c>
      <c r="E61" s="76">
        <v>46108</v>
      </c>
      <c r="F61" s="73" t="s">
        <v>117</v>
      </c>
      <c r="G61" s="14" t="s">
        <v>100</v>
      </c>
      <c r="H61" s="84" t="s">
        <v>101</v>
      </c>
      <c r="I61" s="89" t="s">
        <v>71</v>
      </c>
      <c r="J61" s="95">
        <v>46299</v>
      </c>
      <c r="K61" s="93" t="s">
        <v>66</v>
      </c>
      <c r="L61" s="93" t="s">
        <v>67</v>
      </c>
      <c r="M61" s="96"/>
    </row>
    <row r="62" spans="1:13">
      <c r="A62" s="31">
        <v>55</v>
      </c>
      <c r="B62" s="72">
        <v>35509892</v>
      </c>
      <c r="C62" s="72" t="s">
        <v>207</v>
      </c>
      <c r="D62" s="81">
        <v>46105</v>
      </c>
      <c r="E62" s="76">
        <v>46105</v>
      </c>
      <c r="F62" s="73" t="s">
        <v>94</v>
      </c>
      <c r="G62" s="14" t="s">
        <v>62</v>
      </c>
      <c r="H62" s="84" t="s">
        <v>208</v>
      </c>
      <c r="I62" s="89" t="s">
        <v>159</v>
      </c>
      <c r="J62" s="94" t="s">
        <v>72</v>
      </c>
      <c r="K62" s="93" t="s">
        <v>66</v>
      </c>
      <c r="L62" s="93" t="s">
        <v>67</v>
      </c>
      <c r="M62" s="96"/>
    </row>
    <row r="63" spans="1:13">
      <c r="A63" s="32">
        <v>56</v>
      </c>
      <c r="B63" s="72">
        <v>23532474</v>
      </c>
      <c r="C63" s="72" t="s">
        <v>209</v>
      </c>
      <c r="D63" s="82" t="s">
        <v>111</v>
      </c>
      <c r="E63" s="82" t="s">
        <v>111</v>
      </c>
      <c r="F63" s="73" t="s">
        <v>79</v>
      </c>
      <c r="G63" s="14" t="s">
        <v>80</v>
      </c>
      <c r="H63" s="84" t="s">
        <v>210</v>
      </c>
      <c r="I63" s="89" t="s">
        <v>85</v>
      </c>
      <c r="J63" s="94" t="s">
        <v>72</v>
      </c>
      <c r="K63" s="93" t="s">
        <v>66</v>
      </c>
      <c r="L63" s="93" t="s">
        <v>77</v>
      </c>
      <c r="M63" s="96"/>
    </row>
    <row r="64" spans="1:13">
      <c r="A64" s="31">
        <v>57</v>
      </c>
      <c r="B64" s="72">
        <v>23754571</v>
      </c>
      <c r="C64" s="72" t="s">
        <v>211</v>
      </c>
      <c r="D64" s="81">
        <v>46108</v>
      </c>
      <c r="E64" s="76">
        <v>46108</v>
      </c>
      <c r="F64" s="73" t="s">
        <v>178</v>
      </c>
      <c r="G64" s="14" t="s">
        <v>212</v>
      </c>
      <c r="H64" s="84" t="s">
        <v>213</v>
      </c>
      <c r="I64" s="90">
        <v>46207</v>
      </c>
      <c r="J64" s="94" t="s">
        <v>72</v>
      </c>
      <c r="K64" s="93" t="s">
        <v>66</v>
      </c>
      <c r="L64" s="93" t="s">
        <v>77</v>
      </c>
      <c r="M64" s="96"/>
    </row>
    <row r="65" spans="11:11">
      <c r="K65" s="87"/>
    </row>
    <row r="66" spans="11:11">
      <c r="K66" s="87"/>
    </row>
    <row r="67" spans="11:11">
      <c r="K67" s="87"/>
    </row>
    <row r="68" spans="11:11">
      <c r="K68" s="87"/>
    </row>
    <row r="69" spans="11:11">
      <c r="K69" s="87"/>
    </row>
    <row r="70" spans="11:11">
      <c r="K70" s="87"/>
    </row>
    <row r="71" spans="11:11">
      <c r="K71" s="87"/>
    </row>
    <row r="72" spans="11:11">
      <c r="K72" s="87"/>
    </row>
    <row r="73" spans="11:11">
      <c r="K73" s="87"/>
    </row>
    <row r="74" spans="11:11">
      <c r="K74" s="87"/>
    </row>
    <row r="75" spans="11:11">
      <c r="K75" s="87"/>
    </row>
    <row r="76" spans="11:11">
      <c r="K76" s="87"/>
    </row>
    <row r="77" spans="11:11">
      <c r="K77" s="87"/>
    </row>
    <row r="78" spans="11:11">
      <c r="K78" s="87"/>
    </row>
    <row r="79" spans="11:11">
      <c r="K79" s="87"/>
    </row>
    <row r="80" spans="11:11">
      <c r="K80" s="87"/>
    </row>
    <row r="81" spans="11:11">
      <c r="K81" s="87"/>
    </row>
    <row r="82" spans="11:11">
      <c r="K82" s="87"/>
    </row>
    <row r="83" spans="11:11">
      <c r="K83" s="87"/>
    </row>
    <row r="84" spans="11:11">
      <c r="K84" s="87"/>
    </row>
    <row r="85" spans="11:11">
      <c r="K85" s="87"/>
    </row>
    <row r="86" spans="11:11">
      <c r="K86" s="87"/>
    </row>
    <row r="87" spans="11:11">
      <c r="K87" s="87"/>
    </row>
    <row r="88" spans="11:11">
      <c r="K88" s="87"/>
    </row>
    <row r="89" spans="11:11">
      <c r="K89" s="87"/>
    </row>
    <row r="90" spans="11:11" ht="12.75"/>
    <row r="91" spans="11:11" ht="12.75"/>
    <row r="92" spans="11:11" ht="12.75"/>
    <row r="93" spans="11:11" ht="12.75"/>
    <row r="94" spans="11:11" ht="12.75"/>
    <row r="95" spans="11:11" ht="12.75"/>
    <row r="96" spans="11:11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</sheetData>
  <mergeCells count="17">
    <mergeCell ref="A1:B1"/>
    <mergeCell ref="D1:E1"/>
    <mergeCell ref="A2:B2"/>
    <mergeCell ref="D2:E2"/>
    <mergeCell ref="A7:A8"/>
    <mergeCell ref="B7:B8"/>
    <mergeCell ref="C7:C8"/>
    <mergeCell ref="E7:I7"/>
    <mergeCell ref="H1:M1"/>
    <mergeCell ref="H2:M2"/>
    <mergeCell ref="H3:M3"/>
    <mergeCell ref="H4:M4"/>
    <mergeCell ref="H5:M5"/>
    <mergeCell ref="A3:B3"/>
    <mergeCell ref="D3:E3"/>
    <mergeCell ref="K7:L7"/>
    <mergeCell ref="M7:M8"/>
  </mergeCells>
  <dataValidations count="1">
    <dataValidation type="list" allowBlank="1" showInputMessage="1" showErrorMessage="1" sqref="M9:M64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" sqref="D1"/>
    </sheetView>
  </sheetViews>
  <sheetFormatPr baseColWidth="10" defaultColWidth="9.140625"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H3" sqref="H3"/>
    </sheetView>
  </sheetViews>
  <sheetFormatPr baseColWidth="10" defaultColWidth="11.42578125" defaultRowHeight="15"/>
  <cols>
    <col min="1" max="1" width="16.28515625" style="1" customWidth="1"/>
    <col min="2" max="2" width="13.28515625" style="1" customWidth="1"/>
    <col min="3" max="3" width="29.5703125" style="1" customWidth="1"/>
    <col min="4" max="4" width="37.5703125" style="1" customWidth="1"/>
    <col min="5" max="5" width="13.85546875" style="1" customWidth="1"/>
    <col min="6" max="6" width="22.5703125" style="1" customWidth="1"/>
    <col min="7" max="7" width="48.85546875" style="1" customWidth="1"/>
    <col min="8" max="8" width="32" style="1" customWidth="1"/>
    <col min="9" max="9" width="27.28515625" style="1" customWidth="1"/>
    <col min="10" max="16384" width="11.42578125" style="1"/>
  </cols>
  <sheetData>
    <row r="1" spans="1:9" ht="28.5" customHeight="1">
      <c r="A1" s="124" t="s">
        <v>214</v>
      </c>
      <c r="B1" s="124"/>
      <c r="C1" s="124"/>
      <c r="D1" s="124"/>
      <c r="E1" s="124"/>
      <c r="F1" s="124"/>
      <c r="G1" s="124"/>
      <c r="H1" s="124"/>
      <c r="I1" s="124"/>
    </row>
    <row r="2" spans="1:9" s="3" customFormat="1" ht="38.25" customHeight="1">
      <c r="A2" s="30" t="s">
        <v>215</v>
      </c>
      <c r="B2" s="30" t="s">
        <v>9</v>
      </c>
      <c r="C2" s="30" t="s">
        <v>216</v>
      </c>
      <c r="D2" s="30" t="s">
        <v>217</v>
      </c>
      <c r="E2" s="34" t="s">
        <v>218</v>
      </c>
      <c r="F2" s="30" t="s">
        <v>219</v>
      </c>
      <c r="G2" s="34" t="s">
        <v>220</v>
      </c>
      <c r="H2" s="34" t="s">
        <v>221</v>
      </c>
      <c r="I2" s="30" t="s">
        <v>25</v>
      </c>
    </row>
    <row r="3" spans="1:9" s="5" customFormat="1" ht="133.5" customHeight="1">
      <c r="A3" s="35" t="s">
        <v>222</v>
      </c>
      <c r="B3" s="7"/>
      <c r="C3" s="7"/>
      <c r="D3" s="39"/>
      <c r="E3" s="39"/>
      <c r="F3" s="7"/>
      <c r="G3" s="7"/>
      <c r="H3" s="7"/>
      <c r="I3" s="4"/>
    </row>
    <row r="4" spans="1:9" s="5" customFormat="1" ht="133.5" customHeight="1">
      <c r="A4" s="35" t="s">
        <v>223</v>
      </c>
      <c r="B4" s="7"/>
      <c r="C4" s="7"/>
      <c r="D4" s="39"/>
      <c r="E4" s="39"/>
      <c r="F4" s="7"/>
      <c r="G4" s="7"/>
      <c r="H4" s="7"/>
      <c r="I4" s="39"/>
    </row>
    <row r="5" spans="1:9" s="5" customFormat="1" ht="153.75" customHeight="1">
      <c r="A5" s="35" t="s">
        <v>224</v>
      </c>
      <c r="B5" s="7"/>
      <c r="C5" s="7"/>
      <c r="D5" s="39"/>
      <c r="E5" s="39"/>
      <c r="F5" s="7"/>
      <c r="G5" s="7"/>
      <c r="H5" s="7"/>
      <c r="I5" s="4"/>
    </row>
    <row r="6" spans="1:9" s="5" customFormat="1" ht="152.25" customHeight="1">
      <c r="A6" s="35" t="s">
        <v>225</v>
      </c>
      <c r="B6" s="18"/>
      <c r="C6" s="7"/>
      <c r="D6" s="39"/>
      <c r="E6" s="39"/>
      <c r="F6" s="7"/>
      <c r="G6" s="7"/>
      <c r="H6" s="7"/>
      <c r="I6" s="4"/>
    </row>
    <row r="7" spans="1:9" ht="165.75" customHeight="1">
      <c r="A7" s="35" t="s">
        <v>226</v>
      </c>
      <c r="B7" s="7"/>
      <c r="C7" s="7"/>
      <c r="D7" s="39"/>
      <c r="E7" s="39"/>
      <c r="F7" s="7"/>
      <c r="G7" s="7"/>
      <c r="H7" s="7"/>
      <c r="I7" s="39"/>
    </row>
    <row r="8" spans="1:9" ht="205.5" customHeight="1">
      <c r="A8" s="35" t="s">
        <v>227</v>
      </c>
      <c r="B8" s="18"/>
      <c r="C8" s="7"/>
      <c r="D8" s="39"/>
      <c r="E8" s="39"/>
      <c r="F8" s="7"/>
      <c r="G8" s="7"/>
      <c r="H8" s="7"/>
      <c r="I8" s="2"/>
    </row>
    <row r="9" spans="1:9" ht="198" customHeight="1">
      <c r="A9" s="35" t="s">
        <v>228</v>
      </c>
      <c r="B9" s="7"/>
      <c r="C9" s="7"/>
      <c r="D9" s="39"/>
      <c r="E9" s="39"/>
      <c r="F9" s="7"/>
      <c r="G9" s="7"/>
      <c r="H9" s="7"/>
      <c r="I9" s="39"/>
    </row>
    <row r="10" spans="1:9" ht="133.5" customHeight="1">
      <c r="A10" s="35" t="s">
        <v>229</v>
      </c>
      <c r="B10" s="18"/>
      <c r="C10" s="7"/>
      <c r="D10" s="39"/>
      <c r="E10" s="39"/>
      <c r="F10" s="7"/>
      <c r="G10" s="7"/>
      <c r="H10" s="7"/>
      <c r="I10" s="4"/>
    </row>
    <row r="11" spans="1:9" ht="133.5" customHeight="1">
      <c r="A11" s="35" t="s">
        <v>230</v>
      </c>
      <c r="B11" s="18"/>
      <c r="C11" s="7"/>
      <c r="D11" s="39"/>
      <c r="E11" s="39"/>
      <c r="F11" s="7"/>
      <c r="G11" s="7"/>
      <c r="H11" s="7"/>
      <c r="I11" s="4"/>
    </row>
    <row r="12" spans="1:9" ht="251.25" customHeight="1">
      <c r="A12" s="35" t="s">
        <v>231</v>
      </c>
      <c r="B12" s="7"/>
      <c r="C12" s="7"/>
      <c r="D12" s="39"/>
      <c r="E12" s="39"/>
      <c r="F12" s="7"/>
      <c r="G12" s="7"/>
      <c r="H12" s="7"/>
      <c r="I12" s="39"/>
    </row>
    <row r="13" spans="1:9" ht="133.5" customHeight="1">
      <c r="A13" s="35" t="s">
        <v>232</v>
      </c>
      <c r="B13" s="7"/>
      <c r="C13" s="7"/>
      <c r="D13" s="39"/>
      <c r="E13" s="39"/>
      <c r="F13" s="7"/>
      <c r="G13" s="7"/>
      <c r="H13" s="7"/>
      <c r="I13" s="39"/>
    </row>
  </sheetData>
  <mergeCells count="1">
    <mergeCell ref="A1:I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baseColWidth="10" defaultColWidth="11.42578125" defaultRowHeight="15"/>
  <cols>
    <col min="1" max="1" width="16.28515625" style="1" customWidth="1"/>
    <col min="2" max="2" width="13.28515625" style="1" customWidth="1"/>
    <col min="3" max="3" width="29.5703125" style="1" customWidth="1"/>
    <col min="4" max="4" width="14.5703125" style="1" customWidth="1"/>
    <col min="5" max="5" width="12" style="1" bestFit="1" customWidth="1"/>
    <col min="6" max="6" width="14.7109375" style="1" customWidth="1"/>
    <col min="7" max="8" width="22.5703125" style="1" customWidth="1"/>
    <col min="9" max="9" width="41.42578125" style="1" customWidth="1"/>
    <col min="10" max="10" width="30.140625" style="1" customWidth="1"/>
    <col min="11" max="11" width="27.28515625" style="1" customWidth="1"/>
    <col min="12" max="16384" width="11.42578125" style="1"/>
  </cols>
  <sheetData>
    <row r="1" spans="1:11" ht="28.5" customHeight="1">
      <c r="A1" s="124" t="s">
        <v>233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s="3" customFormat="1" ht="38.25" customHeight="1">
      <c r="A2" s="30" t="s">
        <v>215</v>
      </c>
      <c r="B2" s="30" t="s">
        <v>9</v>
      </c>
      <c r="C2" s="30" t="s">
        <v>234</v>
      </c>
      <c r="D2" s="30" t="s">
        <v>45</v>
      </c>
      <c r="E2" s="34" t="s">
        <v>235</v>
      </c>
      <c r="F2" s="30" t="s">
        <v>236</v>
      </c>
      <c r="G2" s="30" t="s">
        <v>216</v>
      </c>
      <c r="H2" s="30" t="s">
        <v>219</v>
      </c>
      <c r="I2" s="30" t="s">
        <v>237</v>
      </c>
      <c r="J2" s="30" t="s">
        <v>238</v>
      </c>
      <c r="K2" s="30" t="s">
        <v>239</v>
      </c>
    </row>
    <row r="3" spans="1:11" s="5" customFormat="1" ht="133.5" customHeight="1">
      <c r="A3" s="35" t="s">
        <v>222</v>
      </c>
      <c r="B3" s="7"/>
      <c r="C3" s="7"/>
      <c r="D3" s="39"/>
      <c r="E3" s="4"/>
      <c r="F3" s="46"/>
      <c r="G3" s="4"/>
      <c r="H3" s="39"/>
      <c r="I3" s="7"/>
      <c r="J3" s="6"/>
      <c r="K3" s="6"/>
    </row>
    <row r="4" spans="1:11" s="5" customFormat="1" ht="133.5" customHeight="1">
      <c r="A4" s="35" t="s">
        <v>223</v>
      </c>
      <c r="B4" s="7"/>
      <c r="C4" s="6"/>
      <c r="D4" s="33"/>
      <c r="E4" s="6"/>
      <c r="F4" s="58"/>
      <c r="G4" s="6"/>
      <c r="H4" s="39"/>
      <c r="I4" s="7"/>
      <c r="J4" s="6"/>
      <c r="K4" s="7"/>
    </row>
    <row r="5" spans="1:11" s="5" customFormat="1" ht="133.5" customHeight="1">
      <c r="A5" s="35" t="s">
        <v>224</v>
      </c>
      <c r="B5" s="7"/>
      <c r="C5" s="6"/>
      <c r="D5" s="33"/>
      <c r="E5" s="6"/>
      <c r="F5" s="58"/>
      <c r="G5" s="6"/>
      <c r="H5" s="39"/>
      <c r="I5" s="7"/>
      <c r="J5" s="6"/>
      <c r="K5" s="7"/>
    </row>
    <row r="6" spans="1:11" s="5" customFormat="1" ht="133.5" customHeight="1">
      <c r="A6" s="35" t="s">
        <v>225</v>
      </c>
      <c r="B6" s="18"/>
      <c r="C6" s="4"/>
      <c r="D6" s="39"/>
      <c r="E6" s="4"/>
      <c r="F6" s="46"/>
      <c r="G6" s="4"/>
      <c r="H6" s="39"/>
      <c r="I6" s="7"/>
      <c r="J6" s="6"/>
      <c r="K6" s="6"/>
    </row>
    <row r="7" spans="1:11" ht="133.5" customHeight="1">
      <c r="A7" s="35" t="s">
        <v>226</v>
      </c>
      <c r="B7" s="7"/>
      <c r="C7" s="39"/>
      <c r="D7" s="33"/>
      <c r="E7" s="64"/>
      <c r="F7" s="65"/>
      <c r="G7" s="66"/>
      <c r="H7" s="39"/>
      <c r="I7" s="7"/>
      <c r="J7" s="6"/>
      <c r="K7" s="6"/>
    </row>
    <row r="8" spans="1:11" ht="133.5" customHeight="1">
      <c r="A8" s="35" t="s">
        <v>227</v>
      </c>
      <c r="B8" s="47"/>
      <c r="C8" s="59"/>
      <c r="D8" s="59"/>
      <c r="E8" s="60"/>
      <c r="F8" s="61"/>
      <c r="G8" s="62"/>
      <c r="H8" s="62"/>
      <c r="I8" s="63"/>
      <c r="J8" s="6"/>
      <c r="K8" s="7"/>
    </row>
    <row r="9" spans="1:11" ht="133.5" customHeight="1">
      <c r="A9" s="35" t="s">
        <v>228</v>
      </c>
      <c r="B9" s="7"/>
      <c r="C9" s="48"/>
      <c r="D9" s="48"/>
      <c r="E9" s="4"/>
      <c r="F9" s="46"/>
      <c r="G9" s="39"/>
      <c r="H9" s="39"/>
      <c r="I9" s="7"/>
      <c r="J9" s="6"/>
      <c r="K9" s="2"/>
    </row>
    <row r="10" spans="1:11" ht="133.5" customHeight="1">
      <c r="A10" s="35" t="s">
        <v>229</v>
      </c>
      <c r="B10" s="7"/>
      <c r="C10" s="39"/>
      <c r="D10" s="68"/>
      <c r="E10" s="69"/>
      <c r="F10" s="65"/>
      <c r="G10" s="7"/>
      <c r="H10" s="39"/>
      <c r="I10" s="7"/>
      <c r="J10" s="6"/>
      <c r="K10" s="2"/>
    </row>
    <row r="11" spans="1:11" ht="133.5" customHeight="1">
      <c r="A11" s="35" t="s">
        <v>230</v>
      </c>
      <c r="B11" s="7"/>
      <c r="C11" s="7"/>
      <c r="D11" s="4"/>
      <c r="E11" s="4"/>
      <c r="F11" s="46"/>
      <c r="G11" s="39"/>
      <c r="H11" s="39"/>
      <c r="I11" s="6"/>
      <c r="J11" s="7"/>
      <c r="K11" s="2"/>
    </row>
    <row r="12" spans="1:11" ht="133.5" customHeight="1">
      <c r="A12" s="35" t="s">
        <v>231</v>
      </c>
      <c r="B12" s="47"/>
      <c r="C12" s="48"/>
      <c r="D12" s="48"/>
      <c r="E12" s="4"/>
      <c r="F12" s="46"/>
      <c r="G12" s="39"/>
      <c r="H12" s="39"/>
      <c r="I12" s="7"/>
      <c r="J12" s="6"/>
      <c r="K12" s="39"/>
    </row>
    <row r="13" spans="1:11" ht="133.5" customHeight="1">
      <c r="A13" s="35" t="s">
        <v>232</v>
      </c>
      <c r="B13" s="9"/>
      <c r="C13" s="8"/>
      <c r="D13" s="2"/>
      <c r="E13" s="2"/>
      <c r="F13" s="4"/>
      <c r="G13" s="2"/>
      <c r="H13" s="2"/>
      <c r="I13" s="10"/>
      <c r="J13" s="10"/>
      <c r="K13" s="2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2</vt:i4>
      </vt:variant>
    </vt:vector>
  </HeadingPairs>
  <TitlesOfParts>
    <vt:vector size="22" baseType="lpstr">
      <vt:lpstr>Sheet9</vt:lpstr>
      <vt:lpstr>Sheet10</vt:lpstr>
      <vt:lpstr>Sheet11</vt:lpstr>
      <vt:lpstr>Sheet12</vt:lpstr>
      <vt:lpstr>Sheet13</vt:lpstr>
      <vt:lpstr>Sheet8</vt:lpstr>
      <vt:lpstr>Sheet6</vt:lpstr>
      <vt:lpstr>Sheet1</vt:lpstr>
      <vt:lpstr>Consolidado</vt:lpstr>
      <vt:lpstr>Instrumentos</vt:lpstr>
      <vt:lpstr>Sheet14</vt:lpstr>
      <vt:lpstr>P139</vt:lpstr>
      <vt:lpstr>Sheet3</vt:lpstr>
      <vt:lpstr>Sheet2</vt:lpstr>
      <vt:lpstr>Sheet7</vt:lpstr>
      <vt:lpstr>Sheet4</vt:lpstr>
      <vt:lpstr>Sheet15</vt:lpstr>
      <vt:lpstr>Sheet5</vt:lpstr>
      <vt:lpstr>Informe cualitativo</vt:lpstr>
      <vt:lpstr>Casos exitosos</vt:lpstr>
      <vt:lpstr>'P139'!fecha</vt:lpstr>
      <vt:lpstr>'P139'!FECHA_EJECUCIÓN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Alirio Becerra Pedraza</dc:creator>
  <cp:keywords/>
  <dc:description/>
  <cp:lastModifiedBy>SENA</cp:lastModifiedBy>
  <cp:revision/>
  <dcterms:created xsi:type="dcterms:W3CDTF">2017-03-12T22:09:27Z</dcterms:created>
  <dcterms:modified xsi:type="dcterms:W3CDTF">2026-04-14T03:04:45Z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2024-11-26T16:31:22Z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fdcb7879-b3ce-45e6-91a5-c5e701937d75</vt:lpwstr>
  </property>
  <property fmtid="{D5CDD505-2E9C-101B-9397-08002B2CF9AE}" pid="8" name="MSIP_Label_fc111285-cafa-4fc9-8a9a-bd902089b24f_ContentBits">
    <vt:lpwstr>0</vt:lpwstr>
  </property>
</Properties>
</file>